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ramos\Desktop\2023_ESED_DECON_PARTE_2\"/>
    </mc:Choice>
  </mc:AlternateContent>
  <bookViews>
    <workbookView xWindow="0" yWindow="0" windowWidth="13125" windowHeight="6105"/>
  </bookViews>
  <sheets>
    <sheet name="ÍNDICE" sheetId="1" r:id="rId1"/>
    <sheet name="C-A1" sheetId="2" r:id="rId2"/>
    <sheet name="C-B1" sheetId="3" r:id="rId3"/>
    <sheet name="C-B2" sheetId="4" r:id="rId4"/>
    <sheet name="C-B3" sheetId="5" r:id="rId5"/>
    <sheet name="C-B4" sheetId="6" r:id="rId6"/>
    <sheet name="C-B5" sheetId="7" r:id="rId7"/>
    <sheet name="C-B6" sheetId="8" r:id="rId8"/>
    <sheet name="C-B7" sheetId="9" r:id="rId9"/>
    <sheet name="C-B8" sheetId="10" r:id="rId10"/>
    <sheet name="C-B9" sheetId="11" r:id="rId11"/>
    <sheet name="C-B10" sheetId="12" r:id="rId12"/>
    <sheet name="C-B11" sheetId="13" r:id="rId13"/>
    <sheet name="C-B12" sheetId="14" r:id="rId14"/>
    <sheet name="C-C1" sheetId="15" r:id="rId15"/>
    <sheet name="C-C2" sheetId="16" r:id="rId16"/>
    <sheet name="C-C3" sheetId="17" r:id="rId17"/>
    <sheet name="C-C4" sheetId="18" r:id="rId18"/>
    <sheet name="C-C5" sheetId="19" r:id="rId19"/>
    <sheet name="C-C6" sheetId="20" r:id="rId20"/>
    <sheet name="C-D1" sheetId="21" r:id="rId21"/>
    <sheet name="C-D2" sheetId="22" r:id="rId22"/>
    <sheet name="C-E1" sheetId="23" r:id="rId23"/>
    <sheet name="C-E2" sheetId="24" r:id="rId24"/>
    <sheet name="C-E3" sheetId="25" r:id="rId25"/>
    <sheet name="C-E4" sheetId="26" r:id="rId26"/>
    <sheet name="C-E5" sheetId="27" r:id="rId27"/>
    <sheet name="C-E6" sheetId="28" r:id="rId28"/>
    <sheet name="C-F1" sheetId="29" r:id="rId29"/>
    <sheet name="C-F2" sheetId="30" r:id="rId30"/>
    <sheet name="C-F3" sheetId="31" r:id="rId31"/>
    <sheet name="C-F4" sheetId="32" r:id="rId32"/>
  </sheets>
  <calcPr calcId="152511"/>
</workbook>
</file>

<file path=xl/calcChain.xml><?xml version="1.0" encoding="utf-8"?>
<calcChain xmlns="http://schemas.openxmlformats.org/spreadsheetml/2006/main">
  <c r="E4" i="32" l="1"/>
  <c r="AC4" i="31"/>
  <c r="E4" i="30"/>
  <c r="E4" i="29"/>
  <c r="L4" i="28"/>
  <c r="I4" i="27"/>
  <c r="H4" i="26"/>
  <c r="H4" i="25"/>
  <c r="H4" i="24"/>
  <c r="H4" i="23"/>
  <c r="J4" i="22"/>
  <c r="J4" i="21"/>
  <c r="F4" i="20"/>
  <c r="I4" i="19"/>
  <c r="K4" i="18"/>
  <c r="K4" i="17"/>
  <c r="H4" i="16"/>
  <c r="G4" i="15"/>
  <c r="H4" i="14"/>
  <c r="G4" i="13"/>
  <c r="H4" i="12"/>
  <c r="H4" i="11"/>
  <c r="J4" i="10"/>
  <c r="H4" i="9"/>
  <c r="K4" i="8"/>
  <c r="H4" i="7"/>
  <c r="G4" i="6"/>
  <c r="H4" i="5"/>
  <c r="G4" i="4"/>
  <c r="J4" i="3"/>
  <c r="F4" i="2"/>
  <c r="B41" i="1"/>
  <c r="B40" i="1"/>
  <c r="B39" i="1"/>
  <c r="B38" i="1"/>
  <c r="B36" i="1"/>
  <c r="B35" i="1"/>
  <c r="B34" i="1"/>
  <c r="B33" i="1"/>
  <c r="B32" i="1"/>
  <c r="B31" i="1"/>
  <c r="B29" i="1"/>
  <c r="B28" i="1"/>
  <c r="B26" i="1"/>
  <c r="B25" i="1"/>
  <c r="B24" i="1"/>
  <c r="B23" i="1"/>
  <c r="B22" i="1"/>
  <c r="B21" i="1"/>
  <c r="B19" i="1"/>
  <c r="B18" i="1"/>
  <c r="B17" i="1"/>
  <c r="B16" i="1"/>
  <c r="B15" i="1"/>
  <c r="B14" i="1"/>
  <c r="B13" i="1"/>
  <c r="B12" i="1"/>
  <c r="B11" i="1"/>
  <c r="B10" i="1"/>
  <c r="B9" i="1"/>
  <c r="B8" i="1"/>
  <c r="B6" i="1"/>
</calcChain>
</file>

<file path=xl/sharedStrings.xml><?xml version="1.0" encoding="utf-8"?>
<sst xmlns="http://schemas.openxmlformats.org/spreadsheetml/2006/main" count="1007" uniqueCount="269">
  <si>
    <t>Cuadro No.</t>
  </si>
  <si>
    <t>Contenido</t>
  </si>
  <si>
    <t>A</t>
  </si>
  <si>
    <t>Cuadro resumen</t>
  </si>
  <si>
    <t>A1</t>
  </si>
  <si>
    <t>B</t>
  </si>
  <si>
    <t>Número de edificaciones a construir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</si>
  <si>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</si>
  <si>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</si>
  <si>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</si>
  <si>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</si>
  <si>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</si>
  <si>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</si>
  <si>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</si>
  <si>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</si>
  <si>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</si>
  <si>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</si>
  <si>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</si>
  <si>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</si>
  <si>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</t>
  </si>
  <si>
    <t>Número de viviendas proyectadas</t>
  </si>
  <si>
    <t>C1</t>
  </si>
  <si>
    <t>C2</t>
  </si>
  <si>
    <t>C3</t>
  </si>
  <si>
    <t>C4</t>
  </si>
  <si>
    <t>C5</t>
  </si>
  <si>
    <t>C6</t>
  </si>
  <si>
    <t>D</t>
  </si>
  <si>
    <t>Superficie del terreno y áreas a construir</t>
  </si>
  <si>
    <t>D1</t>
  </si>
  <si>
    <t>D2</t>
  </si>
  <si>
    <t>E</t>
  </si>
  <si>
    <t>Valor estimado de la edificación</t>
  </si>
  <si>
    <t>E1</t>
  </si>
  <si>
    <t>E2</t>
  </si>
  <si>
    <t>E3</t>
  </si>
  <si>
    <t>E4</t>
  </si>
  <si>
    <t>E5</t>
  </si>
  <si>
    <t>E6</t>
  </si>
  <si>
    <t>F</t>
  </si>
  <si>
    <t>Indicadores</t>
  </si>
  <si>
    <t>F1</t>
  </si>
  <si>
    <t>F2</t>
  </si>
  <si>
    <t>F3</t>
  </si>
  <si>
    <t>F4</t>
  </si>
  <si>
    <t>Dirección responsable de la información estadística y contenidos:</t>
  </si>
  <si>
    <t>Dirección de Estadísticas Económicas</t>
  </si>
  <si>
    <t>Realizadores</t>
  </si>
  <si>
    <t>Elaboración:</t>
  </si>
  <si>
    <t>Revisión:</t>
  </si>
  <si>
    <t>Aprobación:</t>
  </si>
  <si>
    <t>Diana Barco</t>
  </si>
  <si>
    <t>Cuadro A1</t>
  </si>
  <si>
    <t>Principales Variables</t>
  </si>
  <si>
    <t>2022</t>
  </si>
  <si>
    <t>2023</t>
  </si>
  <si>
    <t>Número de permisos de construcción</t>
  </si>
  <si>
    <t>Número de edificaciones</t>
  </si>
  <si>
    <t>Número de viviendas</t>
  </si>
  <si>
    <t>Superficie del terreno (m2)</t>
  </si>
  <si>
    <t>Área total a construir (m2)</t>
  </si>
  <si>
    <t>Fuente: Estadísticas de Edificaciones, 2022 - 2023</t>
  </si>
  <si>
    <t>Cuadro B1</t>
  </si>
  <si>
    <t>Nacional</t>
  </si>
  <si>
    <t/>
  </si>
  <si>
    <t>Valor estimado de la edificación (dólares)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</si>
  <si>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</si>
  <si>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</si>
  <si>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</si>
  <si>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</si>
  <si>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</si>
  <si>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</si>
  <si>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</si>
  <si>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</si>
  <si>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</si>
  <si>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</si>
  <si>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</si>
  <si>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</si>
  <si>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</si>
  <si>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</si>
  <si>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</si>
  <si>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</si>
  <si>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</si>
  <si>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</si>
  <si>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</si>
  <si>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</si>
  <si>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</si>
  <si>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</si>
  <si>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</si>
  <si>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</si>
  <si>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Fuente: Estadísticas de Edificaciones, 2023</t>
  </si>
  <si>
    <t>Provincias</t>
  </si>
  <si>
    <t>Cuadro B2</t>
  </si>
  <si>
    <t>Total de edificaciones</t>
  </si>
  <si>
    <t>Área</t>
  </si>
  <si>
    <t>Urbana</t>
  </si>
  <si>
    <t>Rural</t>
  </si>
  <si>
    <t>Cuadro B3</t>
  </si>
  <si>
    <t>Tipo de obra</t>
  </si>
  <si>
    <t>Nueva Construcción</t>
  </si>
  <si>
    <t>Ampliación</t>
  </si>
  <si>
    <t>Reconstrucción</t>
  </si>
  <si>
    <t>Cuadro B4</t>
  </si>
  <si>
    <t>Uso de la Edificación</t>
  </si>
  <si>
    <t>Edificaciones con una vivienda</t>
  </si>
  <si>
    <t>Edificaciones con dos viviendas</t>
  </si>
  <si>
    <t>Edificaciones con tres o más viviendas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</si>
  <si>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</si>
  <si>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</si>
  <si>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</si>
  <si>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</si>
  <si>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</si>
  <si>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</si>
  <si>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</si>
  <si>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</si>
  <si>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</si>
  <si>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</si>
  <si>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</si>
  <si>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</si>
  <si>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Cuadro B5</t>
  </si>
  <si>
    <t>Uso de la edificación</t>
  </si>
  <si>
    <t>Cuadro B6</t>
  </si>
  <si>
    <t>Rangos de área total a construir</t>
  </si>
  <si>
    <t>Menos de 100 m2</t>
  </si>
  <si>
    <t>100 a 199 m2</t>
  </si>
  <si>
    <t>200 a 299 m2</t>
  </si>
  <si>
    <t>300 a 399 m2</t>
  </si>
  <si>
    <t>400 a 499 m2</t>
  </si>
  <si>
    <t>500 y más m2</t>
  </si>
  <si>
    <t>Cuadro B7</t>
  </si>
  <si>
    <t>Material predominante</t>
  </si>
  <si>
    <t>Cimientos</t>
  </si>
  <si>
    <t>Regiones del Ecuador</t>
  </si>
  <si>
    <t>Costa</t>
  </si>
  <si>
    <t>Sierra</t>
  </si>
  <si>
    <t>Amazonía</t>
  </si>
  <si>
    <t>Insular</t>
  </si>
  <si>
    <t>Hormigón armado</t>
  </si>
  <si>
    <t>Hormigón ciclópeo</t>
  </si>
  <si>
    <t>Sobre pilotes</t>
  </si>
  <si>
    <t>Cimiento portantes</t>
  </si>
  <si>
    <t>Otros</t>
  </si>
  <si>
    <t>No Aplica</t>
  </si>
  <si>
    <t>Pisos</t>
  </si>
  <si>
    <t>Tierra estabilizada</t>
  </si>
  <si>
    <t>Hormigón</t>
  </si>
  <si>
    <t>Madera</t>
  </si>
  <si>
    <t>Cerámica</t>
  </si>
  <si>
    <t>Porcelanato</t>
  </si>
  <si>
    <t>Porcelanato Piso laminado (piso flotante)</t>
  </si>
  <si>
    <t>Mármol</t>
  </si>
  <si>
    <t>Cemento pulido</t>
  </si>
  <si>
    <t>Piso epóxico</t>
  </si>
  <si>
    <t>Estructura</t>
  </si>
  <si>
    <t>Metálica</t>
  </si>
  <si>
    <t>Muros portantes</t>
  </si>
  <si>
    <t>Paredes</t>
  </si>
  <si>
    <t>Ladrillo</t>
  </si>
  <si>
    <t>Bloque</t>
  </si>
  <si>
    <t>Adobe o tapia</t>
  </si>
  <si>
    <t>Bahreque</t>
  </si>
  <si>
    <t>Prefabricadas</t>
  </si>
  <si>
    <t>Planchas de cartón yeso</t>
  </si>
  <si>
    <t>Vidrio</t>
  </si>
  <si>
    <t>Cubierta</t>
  </si>
  <si>
    <t>Fibrocemento (eternit, ardex)</t>
  </si>
  <si>
    <t>Arcilla (teja)</t>
  </si>
  <si>
    <t>Láminas metálicas (zinc)</t>
  </si>
  <si>
    <t>Policarbonato</t>
  </si>
  <si>
    <t>Losa mixta</t>
  </si>
  <si>
    <t>Tipo sánduche o metálico poliuretano</t>
  </si>
  <si>
    <t>Madera y capa asfáltica</t>
  </si>
  <si>
    <t>Cuadro B8</t>
  </si>
  <si>
    <t>Acceso a la edificación</t>
  </si>
  <si>
    <t>Carretera adoquinada pavimentada o de concreto</t>
  </si>
  <si>
    <t>Carretera empedrada</t>
  </si>
  <si>
    <t>Carretera lastrada o de tierra</t>
  </si>
  <si>
    <t>Camino, sendero, chaquiñán</t>
  </si>
  <si>
    <t>Río, mar, lago</t>
  </si>
  <si>
    <t>Otro</t>
  </si>
  <si>
    <t>Cuadro B9</t>
  </si>
  <si>
    <t>Ocupación de la edificación</t>
  </si>
  <si>
    <t>Aislado</t>
  </si>
  <si>
    <t>Pareado</t>
  </si>
  <si>
    <t>Continuo</t>
  </si>
  <si>
    <t>Sobre línea de fábrica</t>
  </si>
  <si>
    <t>Nota 1: Para el cálculo de este tabulado se excluye la categoría No responde de la Ocupación de la edificación.</t>
  </si>
  <si>
    <t>Cuadro B10</t>
  </si>
  <si>
    <t>Número de pisos</t>
  </si>
  <si>
    <t>1</t>
  </si>
  <si>
    <t>2</t>
  </si>
  <si>
    <t>3</t>
  </si>
  <si>
    <t>4 y más</t>
  </si>
  <si>
    <t>Cuadro B11</t>
  </si>
  <si>
    <t>Tipo de financiamiento</t>
  </si>
  <si>
    <t>Recursos propios (dólares)</t>
  </si>
  <si>
    <t>Préstamos (dólares)</t>
  </si>
  <si>
    <t>Cuadro B12</t>
  </si>
  <si>
    <t>Área Urbana</t>
  </si>
  <si>
    <t>Área Rural</t>
  </si>
  <si>
    <t>Con acceso</t>
  </si>
  <si>
    <t>Sin acceso</t>
  </si>
  <si>
    <t>Nota 1: Para el cálculo de este tabulado se excluye la categoría No responde  del acceso a telefonía celular/internet.</t>
  </si>
  <si>
    <t>Cuadro C1</t>
  </si>
  <si>
    <t>Total de viviendas</t>
  </si>
  <si>
    <t>Cuadro C2</t>
  </si>
  <si>
    <t>Cuadro C3</t>
  </si>
  <si>
    <t>Rango de área total a construir</t>
  </si>
  <si>
    <t>Cuadro C4</t>
  </si>
  <si>
    <t>Número de cuartos por vivienda</t>
  </si>
  <si>
    <t>4</t>
  </si>
  <si>
    <t>5</t>
  </si>
  <si>
    <t>6</t>
  </si>
  <si>
    <t>7 y más</t>
  </si>
  <si>
    <t>Cuadro C5</t>
  </si>
  <si>
    <t>Número de dormitorios por vivienda</t>
  </si>
  <si>
    <t>5 y más</t>
  </si>
  <si>
    <t>Cuadro C6</t>
  </si>
  <si>
    <t>Proyecto de vivienda</t>
  </si>
  <si>
    <t>Viviendas de interés social</t>
  </si>
  <si>
    <t>Viviendas de interés público</t>
  </si>
  <si>
    <t>Cuadro D1</t>
  </si>
  <si>
    <t>Superficie total del terreno</t>
  </si>
  <si>
    <t>Área a construir</t>
  </si>
  <si>
    <t>Total</t>
  </si>
  <si>
    <t>Residencial</t>
  </si>
  <si>
    <t>No Residencial</t>
  </si>
  <si>
    <t>Parqueadero*</t>
  </si>
  <si>
    <t>Área para espacios verdes</t>
  </si>
  <si>
    <t xml:space="preserve"> * Es el parqueadero de las edificaciones con fines no residenciales</t>
  </si>
  <si>
    <t>Cuadro D2</t>
  </si>
  <si>
    <t>Cuadro E1</t>
  </si>
  <si>
    <t>Monto total de financiamiento</t>
  </si>
  <si>
    <t>Cuadro E2</t>
  </si>
  <si>
    <t>Cuadro E3</t>
  </si>
  <si>
    <t>Recursos propios</t>
  </si>
  <si>
    <t>Préstamos</t>
  </si>
  <si>
    <t>Recursos Mixtos</t>
  </si>
  <si>
    <t>Cuadro E4</t>
  </si>
  <si>
    <t>Cuadro E5</t>
  </si>
  <si>
    <t>Financiamiento proveniente de:</t>
  </si>
  <si>
    <t>Recursos de empresas y constructoras privadas</t>
  </si>
  <si>
    <t>Recursos de las mutualistas</t>
  </si>
  <si>
    <t>Recursos gobiernos central, provincial, seccional</t>
  </si>
  <si>
    <t>Otros recursos</t>
  </si>
  <si>
    <t>Cuadro E6</t>
  </si>
  <si>
    <t>Préstamos del BIESS, ISSFA o ISSPOL</t>
  </si>
  <si>
    <t>Préstamos cooperativas</t>
  </si>
  <si>
    <t>Préstamo de las mutualistas</t>
  </si>
  <si>
    <t>Préstamos de bancos privados</t>
  </si>
  <si>
    <t>Préstamos del Banco de Desarrollo del Ecuador</t>
  </si>
  <si>
    <t>Préstamos de la Corporación Financiera Nacional</t>
  </si>
  <si>
    <t>Bono, incentivo o subsidio de vivienda (MIDUVI)</t>
  </si>
  <si>
    <t>Otros préstamos</t>
  </si>
  <si>
    <t>Cuadro F1</t>
  </si>
  <si>
    <t>Nota 1: El cálculo de este indicador corresponde a la división entre el total de viviendas en la provincia i (numerador), para la población de la provincia i (denominador), en un periodo determinado de tiempo.</t>
  </si>
  <si>
    <t>Cuadro F2</t>
  </si>
  <si>
    <t>Nota 2: El cálculo de este indicador corresponde a la división entre el área residencial a construir en la provincia i (numerador), para el número total de viviendas a construir en la provincia i (denominador), en un periodo determinado de tiempo.</t>
  </si>
  <si>
    <t>Cuadro F3</t>
  </si>
  <si>
    <t>Edificación residencial</t>
  </si>
  <si>
    <t>Nota 1: Para el cálculo se toma el área total a construir.</t>
  </si>
  <si>
    <t>Nota 2: El costo promedio de la edificación por metro cuadrado es la división entre el costo de construcción proyectado de la edificación según el uso i y la provincia j como numerador, para el área total a construir según el uso i y la provincia j en el denominador, en un periodo determinado de tiempo.</t>
  </si>
  <si>
    <t>Cuadro F4</t>
  </si>
  <si>
    <t>Nota 1: Para el cálculo de este indicador se toma el área residencial a construir.</t>
  </si>
  <si>
    <t>Nota 2: El cálculo de este indicador corresponde a la división entre el área residencial a construir (numerador) y la población (denominador) de la provincia i, en un periodo determinado de tiempo.</t>
  </si>
  <si>
    <t>Lorena Ramos / Roberto Chaves</t>
  </si>
  <si>
    <t>Recursos personales</t>
  </si>
  <si>
    <t>Recursos mixtos</t>
  </si>
  <si>
    <t>Valery Paz y Miño / Enrique Vallejo/Alejandro Cordova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</si>
</sst>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scheme val="minor"/>
    </font>
    <font>
      <b/>
      <sz val="13"/>
      <color rgb="FFFFFFFF"/>
      <name val="Century Gothic"/>
      <family val="2"/>
    </font>
    <font>
      <b/>
      <sz val="13"/>
      <color rgb="FF595959"/>
      <name val="Century Gothic"/>
      <family val="2"/>
    </font>
    <font>
      <sz val="13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b/>
      <sz val="14"/>
      <color rgb="FF000000"/>
      <name val="Century Gothic"/>
      <family val="2"/>
    </font>
    <font>
      <sz val="12"/>
      <color rgb="FF363535"/>
      <name val="Century Gothic"/>
      <family val="2"/>
    </font>
    <font>
      <sz val="10"/>
      <color rgb="FF363535"/>
      <name val="Century Gothic"/>
      <family val="2"/>
    </font>
    <font>
      <b/>
      <sz val="13"/>
      <color rgb="FF363535"/>
      <name val="Century Gothic"/>
      <family val="2"/>
    </font>
    <font>
      <b/>
      <sz val="15"/>
      <color rgb="FFFFFFFF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</patternFill>
    </fill>
    <fill>
      <patternFill patternType="solid">
        <fgColor rgb="FF7F7F7F"/>
      </patternFill>
    </fill>
  </fills>
  <borders count="5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9" fillId="3" borderId="3" xfId="0" applyNumberFormat="1" applyFont="1" applyFill="1" applyBorder="1" applyAlignment="1">
      <alignment horizontal="left" vertical="center" wrapText="1"/>
    </xf>
    <xf numFmtId="3" fontId="9" fillId="3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5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6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7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8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0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5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6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7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8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9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0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2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38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0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</xdr:col>
      <xdr:colOff>0</xdr:colOff>
      <xdr:row>3</xdr:row>
      <xdr:rowOff>0</xdr:rowOff>
    </xdr:from>
    <xdr:ext cx="763200" cy="522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048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738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8352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4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58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46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174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607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7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66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71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903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874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23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58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636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58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1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763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3</xdr:row>
      <xdr:rowOff>0</xdr:rowOff>
    </xdr:from>
    <xdr:ext cx="763200" cy="1144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830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3</xdr:row>
      <xdr:rowOff>0</xdr:rowOff>
    </xdr:from>
    <xdr:ext cx="763200" cy="1144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51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</xdr:row>
      <xdr:rowOff>0</xdr:rowOff>
    </xdr:from>
    <xdr:ext cx="763200" cy="795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80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45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1047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648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40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53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4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58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392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763200" cy="856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3024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9289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3</xdr:row>
      <xdr:rowOff>0</xdr:rowOff>
    </xdr:from>
    <xdr:ext cx="763200" cy="6912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54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763200" cy="8388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54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763200" cy="896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80816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27</xdr:col>
      <xdr:colOff>0</xdr:colOff>
      <xdr:row>3</xdr:row>
      <xdr:rowOff>0</xdr:rowOff>
    </xdr:from>
    <xdr:ext cx="763200" cy="119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54000" cy="2095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763200" cy="92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abSelected="1" zoomScale="60" workbookViewId="0">
      <selection activeCell="F4" sqref="F4"/>
    </sheetView>
  </sheetViews>
  <sheetFormatPr baseColWidth="10" defaultRowHeight="15" x14ac:dyDescent="0.25"/>
  <cols>
    <col min="1" max="1" width="20.7109375" customWidth="1"/>
    <col min="2" max="2" width="170.7109375" customWidth="1"/>
  </cols>
  <sheetData>
    <row r="1" spans="1:2" ht="165" customHeight="1" x14ac:dyDescent="0.25"/>
    <row r="4" spans="1:2" ht="33" customHeight="1" x14ac:dyDescent="0.25">
      <c r="A4" s="1" t="s">
        <v>0</v>
      </c>
      <c r="B4" s="1" t="s">
        <v>1</v>
      </c>
    </row>
    <row r="5" spans="1:2" ht="33" customHeight="1" x14ac:dyDescent="0.25">
      <c r="A5" s="4" t="s">
        <v>2</v>
      </c>
      <c r="B5" s="2" t="s">
        <v>3</v>
      </c>
    </row>
    <row r="6" spans="1:2" ht="33" customHeight="1" x14ac:dyDescent="0.25">
      <c r="A6" s="3" t="s">
        <v>4</v>
      </c>
      <c r="B6" s="14" t="str">
        <f>HYPERLINK("#'C-A1'!A1", "Resultados de las principales variables, periodo 2022-2023")</f>
        <v>Resultados de las principales variables, periodo 2022-2023</v>
      </c>
    </row>
    <row r="7" spans="1:2" ht="33" customHeight="1" x14ac:dyDescent="0.25">
      <c r="A7" s="4" t="s">
        <v>5</v>
      </c>
      <c r="B7" s="2" t="s">
        <v>6</v>
      </c>
    </row>
    <row r="8" spans="1:2" ht="33" customHeight="1" x14ac:dyDescent="0.25">
      <c r="A8" s="3" t="s">
        <v>7</v>
      </c>
      <c r="B8" s="14" t="str">
        <f>HYPERLINK("#'C-B1'!A1", "Resultados según principales variables, por provincias, año 2023")</f>
        <v>Resultados según principales variables, por provincias, año 2023</v>
      </c>
    </row>
    <row r="9" spans="1:2" ht="33" customHeight="1" x14ac:dyDescent="0.25">
      <c r="A9" s="3" t="s">
        <v>8</v>
      </c>
      <c r="B9" s="14" t="str">
        <f>HYPERLINK("#'C-B2'!A1", "Edificaciones a construir, por provincias y área, año 2023")</f>
        <v>Edificaciones a construir, por provincias y área, año 2023</v>
      </c>
    </row>
    <row r="10" spans="1:2" ht="33" customHeight="1" x14ac:dyDescent="0.25">
      <c r="A10" s="3" t="s">
        <v>9</v>
      </c>
      <c r="B10" s="14" t="str">
        <f>HYPERLINK("#'C-B3'!A1", "Edificaciones a construir, por provincias y según tipo de obra, año 2023")</f>
        <v>Edificaciones a construir, por provincias y según tipo de obra, año 2023</v>
      </c>
    </row>
    <row r="11" spans="1:2" ht="33" customHeight="1" x14ac:dyDescent="0.25">
      <c r="A11" s="3" t="s">
        <v>10</v>
      </c>
      <c r="B11" s="14" t="str">
        <f>HYPERLINK("#'C-B4'!A1", "Edificaciones a construir, por uso de la edificación según área, año 2023")</f>
        <v>Edificaciones a construir, por uso de la edificación según área, año 2023</v>
      </c>
    </row>
    <row r="12" spans="1:2" ht="33" customHeight="1" x14ac:dyDescent="0.25">
      <c r="A12" s="3" t="s">
        <v>11</v>
      </c>
      <c r="B12" s="14" t="str">
        <f>HYPERLINK("#'C-B5'!A1", "Edificaciones a construir, por uso de la edificación según tipo de obra, año 2023")</f>
        <v>Edificaciones a construir, por uso de la edificación según tipo de obra, año 2023</v>
      </c>
    </row>
    <row r="13" spans="1:2" ht="33" customHeight="1" x14ac:dyDescent="0.25">
      <c r="A13" s="3" t="s">
        <v>12</v>
      </c>
      <c r="B13" s="14" t="str">
        <f>HYPERLINK("#'C-B6'!A1", "Edificaciones a construir, por uso de la edificación según metros cuadrados, año 2023")</f>
        <v>Edificaciones a construir, por uso de la edificación según metros cuadrados, año 2023</v>
      </c>
    </row>
    <row r="14" spans="1:2" ht="33" customHeight="1" x14ac:dyDescent="0.25">
      <c r="A14" s="3" t="s">
        <v>13</v>
      </c>
      <c r="B14" s="14" t="str">
        <f>HYPERLINK("#'C-B7'!A1", "Edificaciones a construir, por materiales predominantes y regiones, año 2023")</f>
        <v>Edificaciones a construir, por materiales predominantes y regiones, año 2023</v>
      </c>
    </row>
    <row r="15" spans="1:2" ht="33" customHeight="1" x14ac:dyDescent="0.25">
      <c r="A15" s="3" t="s">
        <v>14</v>
      </c>
      <c r="B15" s="14" t="str">
        <f>HYPERLINK("#'C-B8'!A1", "Edificaciones a construir, por provincias según acceso a la edificación, año 2023")</f>
        <v>Edificaciones a construir, por provincias según acceso a la edificación, año 2023</v>
      </c>
    </row>
    <row r="16" spans="1:2" ht="33" customHeight="1" x14ac:dyDescent="0.25">
      <c r="A16" s="3" t="s">
        <v>15</v>
      </c>
      <c r="B16" s="14" t="str">
        <f>HYPERLINK("#'C-B9'!A1", "Edificaciones según ocupación de la edificación, año 2023 por provincias")</f>
        <v>Edificaciones según ocupación de la edificación, año 2023 por provincias</v>
      </c>
    </row>
    <row r="17" spans="1:2" ht="33" customHeight="1" x14ac:dyDescent="0.25">
      <c r="A17" s="3" t="s">
        <v>16</v>
      </c>
      <c r="B17" s="14" t="str">
        <f>HYPERLINK("#'C-B10'!A1", "Edificaciones a construir, por uso de la edificación y número de pisos, año 2023")</f>
        <v>Edificaciones a construir, por uso de la edificación y número de pisos, año 2023</v>
      </c>
    </row>
    <row r="18" spans="1:2" ht="33" customHeight="1" x14ac:dyDescent="0.25">
      <c r="A18" s="3" t="s">
        <v>17</v>
      </c>
      <c r="B18" s="14" t="str">
        <f>HYPERLINK("#'C-B11'!A1", "Edificaciones a construir, por uso de la edificación y tipo de financiamiento, año 2023")</f>
        <v>Edificaciones a construir, por uso de la edificación y tipo de financiamiento, año 2023</v>
      </c>
    </row>
    <row r="19" spans="1:2" ht="33" customHeight="1" x14ac:dyDescent="0.25">
      <c r="A19" s="3" t="s">
        <v>18</v>
      </c>
      <c r="B19" s="14" t="str">
        <f>HYPERLINK("#'C-B12'!A1", "Edificaciones a construir, por provincias y acceso a telefonía celular/internet, año 2023")</f>
        <v>Edificaciones a construir, por provincias y acceso a telefonía celular/internet, año 2023</v>
      </c>
    </row>
    <row r="20" spans="1:2" ht="33" customHeight="1" x14ac:dyDescent="0.25">
      <c r="A20" s="4" t="s">
        <v>19</v>
      </c>
      <c r="B20" s="2" t="s">
        <v>20</v>
      </c>
    </row>
    <row r="21" spans="1:2" ht="33" customHeight="1" x14ac:dyDescent="0.25">
      <c r="A21" s="3" t="s">
        <v>21</v>
      </c>
      <c r="B21" s="14" t="str">
        <f>HYPERLINK("#'C-C1'!A1", "Viviendas a construir, por provincias y área, año 2023")</f>
        <v>Viviendas a construir, por provincias y área, año 2023</v>
      </c>
    </row>
    <row r="22" spans="1:2" ht="33" customHeight="1" x14ac:dyDescent="0.25">
      <c r="A22" s="3" t="s">
        <v>22</v>
      </c>
      <c r="B22" s="14" t="str">
        <f>HYPERLINK("#'C-C2'!A1", "Viviendas a construir, por provincias y tipo de obra, año 2023")</f>
        <v>Viviendas a construir, por provincias y tipo de obra, año 2023</v>
      </c>
    </row>
    <row r="23" spans="1:2" ht="33" customHeight="1" x14ac:dyDescent="0.25">
      <c r="A23" s="3" t="s">
        <v>23</v>
      </c>
      <c r="B23" s="14" t="str">
        <f>HYPERLINK("#'C-C3'!A1", "Viviendas a construir, por provincias y metros cuadrados, año 2023")</f>
        <v>Viviendas a construir, por provincias y metros cuadrados, año 2023</v>
      </c>
    </row>
    <row r="24" spans="1:2" ht="33" customHeight="1" x14ac:dyDescent="0.25">
      <c r="A24" s="3" t="s">
        <v>24</v>
      </c>
      <c r="B24" s="14" t="str">
        <f>HYPERLINK("#'C-C4'!A1", "Viviendas a construir, por provincias y número de cuartos, año 2023")</f>
        <v>Viviendas a construir, por provincias y número de cuartos, año 2023</v>
      </c>
    </row>
    <row r="25" spans="1:2" ht="33" customHeight="1" x14ac:dyDescent="0.25">
      <c r="A25" s="3" t="s">
        <v>25</v>
      </c>
      <c r="B25" s="14" t="str">
        <f>HYPERLINK("#'C-C5'!A1", "Viviendas a construir, por provincias y número de dormitorios, año 2023")</f>
        <v>Viviendas a construir, por provincias y número de dormitorios, año 2023</v>
      </c>
    </row>
    <row r="26" spans="1:2" ht="33" customHeight="1" x14ac:dyDescent="0.25">
      <c r="A26" s="3" t="s">
        <v>26</v>
      </c>
      <c r="B26" s="14" t="str">
        <f>HYPERLINK("#'C-C6'!A1", "Viviendas a construir, por provincias y segmento de financiamiento, año 2023")</f>
        <v>Viviendas a construir, por provincias y segmento de financiamiento, año 2023</v>
      </c>
    </row>
    <row r="27" spans="1:2" ht="33" customHeight="1" x14ac:dyDescent="0.25">
      <c r="A27" s="4" t="s">
        <v>27</v>
      </c>
      <c r="B27" s="2" t="s">
        <v>28</v>
      </c>
    </row>
    <row r="28" spans="1:2" ht="33" customHeight="1" x14ac:dyDescent="0.25">
      <c r="A28" s="3" t="s">
        <v>29</v>
      </c>
      <c r="B28" s="14" t="str">
        <f>HYPERLINK("#'C-D1'!A1", "Superficie del terreno y área a construir, por provincias y uso de la edificación, año 2023")</f>
        <v>Superficie del terreno y área a construir, por provincias y uso de la edificación, año 2023</v>
      </c>
    </row>
    <row r="29" spans="1:2" ht="33" customHeight="1" x14ac:dyDescent="0.25">
      <c r="A29" s="3" t="s">
        <v>30</v>
      </c>
      <c r="B29" s="14" t="str">
        <f>HYPERLINK("#'C-D2'!A1", "Superficie del terreno y área a construir, por uso de la edificación, año 2023")</f>
        <v>Superficie del terreno y área a construir, por uso de la edificación, año 2023</v>
      </c>
    </row>
    <row r="30" spans="1:2" ht="33" customHeight="1" x14ac:dyDescent="0.25">
      <c r="A30" s="4" t="s">
        <v>31</v>
      </c>
      <c r="B30" s="2" t="s">
        <v>32</v>
      </c>
    </row>
    <row r="31" spans="1:2" ht="33" customHeight="1" x14ac:dyDescent="0.25">
      <c r="A31" s="3" t="s">
        <v>33</v>
      </c>
      <c r="B31" s="14" t="str">
        <f>HYPERLINK("#'C-E1'!A1", "Valor estimado del financiamiento de las edificaciones, por provincias y tipo de obra, año 2023")</f>
        <v>Valor estimado del financiamiento de las edificaciones, por provincias y tipo de obra, año 2023</v>
      </c>
    </row>
    <row r="32" spans="1:2" ht="33" customHeight="1" x14ac:dyDescent="0.25">
      <c r="A32" s="3" t="s">
        <v>34</v>
      </c>
      <c r="B32" s="14" t="str">
        <f>HYPERLINK("#'C-E2'!A1", "Valor estimado del financiamiento de las edificaciones, por uso de la edificación y tipo de obra, año 2023")</f>
        <v>Valor estimado del financiamiento de las edificaciones, por uso de la edificación y tipo de obra, año 2023</v>
      </c>
    </row>
    <row r="33" spans="1:2" ht="33" customHeight="1" x14ac:dyDescent="0.25">
      <c r="A33" s="3" t="s">
        <v>35</v>
      </c>
      <c r="B33" s="14" t="str">
        <f>HYPERLINK("#'C-E3'!A1", "Valor estimado de las edificaciones, por provincias y tipo de financiamiento, año 2023")</f>
        <v>Valor estimado de las edificaciones, por provincias y tipo de financiamiento, año 2023</v>
      </c>
    </row>
    <row r="34" spans="1:2" ht="33" customHeight="1" x14ac:dyDescent="0.25">
      <c r="A34" s="3" t="s">
        <v>36</v>
      </c>
      <c r="B34" s="14" t="str">
        <f>HYPERLINK("#'C-E4'!A1", "Valor estimado de las edificaciones a construir, por uso de la edificación y tipo de financiamiento, año 2023")</f>
        <v>Valor estimado de las edificaciones a construir, por uso de la edificación y tipo de financiamiento, año 2023</v>
      </c>
    </row>
    <row r="35" spans="1:2" ht="33" customHeight="1" x14ac:dyDescent="0.25">
      <c r="A35" s="3" t="s">
        <v>37</v>
      </c>
      <c r="B35" s="14" t="str">
        <f>HYPERLINK("#'C-E5'!A1", "Financiamiento de las edificaciones, por uso y fuentes de financiamiento, año 2023")</f>
        <v>Financiamiento de las edificaciones, por uso y fuentes de financiamiento, año 2023</v>
      </c>
    </row>
    <row r="36" spans="1:2" ht="33" customHeight="1" x14ac:dyDescent="0.25">
      <c r="A36" s="3" t="s">
        <v>38</v>
      </c>
      <c r="B36" s="14" t="str">
        <f>HYPERLINK("#'C-E6'!A1", "Financiamiento por préstamos, por uso y fuente del préstamo, año 2023")</f>
        <v>Financiamiento por préstamos, por uso y fuente del préstamo, año 2023</v>
      </c>
    </row>
    <row r="37" spans="1:2" ht="33" customHeight="1" x14ac:dyDescent="0.25">
      <c r="A37" s="4" t="s">
        <v>39</v>
      </c>
      <c r="B37" s="2" t="s">
        <v>40</v>
      </c>
    </row>
    <row r="38" spans="1:2" ht="33" customHeight="1" x14ac:dyDescent="0.25">
      <c r="A38" s="3" t="s">
        <v>41</v>
      </c>
      <c r="B38" s="14" t="str">
        <f>HYPERLINK("#'C-F1'!A1", "Viviendas a construir por cada 10.000 habitantes, por provincias, año 2023")</f>
        <v>Viviendas a construir por cada 10.000 habitantes, por provincias, año 2023</v>
      </c>
    </row>
    <row r="39" spans="1:2" ht="33" customHeight="1" x14ac:dyDescent="0.25">
      <c r="A39" s="3" t="s">
        <v>42</v>
      </c>
      <c r="B39" s="14" t="str">
        <f>HYPERLINK("#'C-F2'!A1", "Promedio de metros cuadrados de construcción por vivienda, por provincias, año 2023")</f>
        <v>Promedio de metros cuadrados de construcción por vivienda, por provincias, año 2023</v>
      </c>
    </row>
    <row r="40" spans="1:2" ht="33" customHeight="1" x14ac:dyDescent="0.25">
      <c r="A40" s="3" t="s">
        <v>43</v>
      </c>
      <c r="B40" s="14" t="str">
        <f>HYPERLINK("#'C-F3'!A1", "Costo de construcción proyectado por metro cuadrado, por provincias y uso de la edificación, año 2023")</f>
        <v>Costo de construcción proyectado por metro cuadrado, por provincias y uso de la edificación, año 2023</v>
      </c>
    </row>
    <row r="41" spans="1:2" ht="33" customHeight="1" x14ac:dyDescent="0.25">
      <c r="A41" s="3" t="s">
        <v>44</v>
      </c>
      <c r="B41" s="14" t="str">
        <f>HYPERLINK("#'C-F4'!A1", "Metros cuadrados a construir por cada 100 habitantes, por provincias, año 2023")</f>
        <v>Metros cuadrados a construir por cada 100 habitantes, por provincias, año 2023</v>
      </c>
    </row>
    <row r="43" spans="1:2" ht="18" customHeight="1" x14ac:dyDescent="0.25">
      <c r="A43" s="5" t="s">
        <v>45</v>
      </c>
      <c r="B43" s="6"/>
    </row>
    <row r="44" spans="1:2" ht="18" customHeight="1" x14ac:dyDescent="0.25">
      <c r="A44" s="5" t="s">
        <v>46</v>
      </c>
      <c r="B44" s="6"/>
    </row>
    <row r="45" spans="1:2" ht="18" customHeight="1" x14ac:dyDescent="0.25">
      <c r="A45" s="5"/>
      <c r="B45" s="6"/>
    </row>
    <row r="46" spans="1:2" ht="18" customHeight="1" x14ac:dyDescent="0.25">
      <c r="A46" s="5" t="s">
        <v>47</v>
      </c>
      <c r="B46" s="6"/>
    </row>
    <row r="47" spans="1:2" ht="18" customHeight="1" x14ac:dyDescent="0.25">
      <c r="A47" s="5" t="s">
        <v>48</v>
      </c>
      <c r="B47" s="6" t="s">
        <v>268</v>
      </c>
    </row>
    <row r="48" spans="1:2" ht="18" customHeight="1" x14ac:dyDescent="0.25">
      <c r="A48" s="5" t="s">
        <v>49</v>
      </c>
      <c r="B48" s="6" t="s">
        <v>265</v>
      </c>
    </row>
    <row r="49" spans="1:2" ht="18" customHeight="1" x14ac:dyDescent="0.25">
      <c r="A49" s="5" t="s">
        <v>50</v>
      </c>
      <c r="B49" s="6" t="s">
        <v>51</v>
      </c>
    </row>
    <row r="50" spans="1:2" ht="18" customHeight="1" x14ac:dyDescent="0.25">
      <c r="A50" s="5"/>
      <c r="B50" s="6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4" width="30.7109375" customWidth="1"/>
    <col min="6" max="6" width="15.7109375" customWidth="1"/>
  </cols>
  <sheetData>
    <row r="1" spans="2:6" ht="165" customHeight="1" x14ac:dyDescent="0.25"/>
    <row r="2" spans="2:6" ht="35.1" customHeight="1" x14ac:dyDescent="0.25">
      <c r="B2" s="7" t="s">
        <v>52</v>
      </c>
    </row>
    <row r="4" spans="2:6" ht="39.950000000000003" customHeight="1" x14ac:dyDescent="0.25">
      <c r="B4" s="8" t="s">
        <v>53</v>
      </c>
      <c r="C4" s="8" t="s">
        <v>54</v>
      </c>
      <c r="D4" s="8" t="s">
        <v>55</v>
      </c>
      <c r="F4" s="15" t="str">
        <f>HYPERLINK("#'ÍNDICE'!A1", "Índice")</f>
        <v>Índice</v>
      </c>
    </row>
    <row r="5" spans="2:6" ht="35.1" customHeight="1" x14ac:dyDescent="0.25">
      <c r="B5" s="10" t="s">
        <v>56</v>
      </c>
      <c r="C5" s="9">
        <v>26267</v>
      </c>
      <c r="D5" s="9">
        <v>22873</v>
      </c>
    </row>
    <row r="6" spans="2:6" ht="35.1" customHeight="1" x14ac:dyDescent="0.25">
      <c r="B6" s="10" t="s">
        <v>57</v>
      </c>
      <c r="C6" s="9">
        <v>41426</v>
      </c>
      <c r="D6" s="9">
        <v>30896</v>
      </c>
    </row>
    <row r="7" spans="2:6" ht="35.1" customHeight="1" x14ac:dyDescent="0.25">
      <c r="B7" s="10" t="s">
        <v>58</v>
      </c>
      <c r="C7" s="9">
        <v>48006</v>
      </c>
      <c r="D7" s="9">
        <v>41742</v>
      </c>
    </row>
    <row r="8" spans="2:6" ht="35.1" customHeight="1" x14ac:dyDescent="0.25">
      <c r="B8" s="10" t="s">
        <v>59</v>
      </c>
      <c r="C8" s="9">
        <v>19565153</v>
      </c>
      <c r="D8" s="9">
        <v>15729260</v>
      </c>
    </row>
    <row r="9" spans="2:6" ht="35.1" customHeight="1" x14ac:dyDescent="0.25">
      <c r="B9" s="10" t="s">
        <v>60</v>
      </c>
      <c r="C9" s="9">
        <v>9482775.1999999993</v>
      </c>
      <c r="D9" s="9">
        <v>8216103.4000000004</v>
      </c>
    </row>
    <row r="11" spans="2:6" x14ac:dyDescent="0.25">
      <c r="B11" s="11"/>
    </row>
    <row r="12" spans="2:6" x14ac:dyDescent="0.25">
      <c r="B12" s="11" t="s">
        <v>61</v>
      </c>
    </row>
    <row r="13" spans="2:6" x14ac:dyDescent="0.25">
      <c r="B13" s="11"/>
    </row>
    <row r="14" spans="2:6" x14ac:dyDescent="0.25">
      <c r="B14" s="11"/>
    </row>
    <row r="15" spans="2:6" x14ac:dyDescent="0.25">
      <c r="B15" s="11"/>
    </row>
    <row r="16" spans="2:6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  <row r="25" spans="2:2" x14ac:dyDescent="0.25">
      <c r="B25" s="11"/>
    </row>
    <row r="26" spans="2:2" x14ac:dyDescent="0.25">
      <c r="B26" s="11"/>
    </row>
    <row r="27" spans="2:2" x14ac:dyDescent="0.25">
      <c r="B27" s="11"/>
    </row>
    <row r="28" spans="2:2" x14ac:dyDescent="0.25">
      <c r="B28" s="11"/>
    </row>
    <row r="29" spans="2:2" x14ac:dyDescent="0.25">
      <c r="B29" s="11"/>
    </row>
    <row r="30" spans="2:2" x14ac:dyDescent="0.25">
      <c r="B30" s="11"/>
    </row>
    <row r="31" spans="2:2" x14ac:dyDescent="0.25">
      <c r="B31" s="11"/>
    </row>
    <row r="32" spans="2:2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topLeftCell="A16" zoomScale="60" workbookViewId="0">
      <selection activeCell="C39" sqref="C39"/>
    </sheetView>
  </sheetViews>
  <sheetFormatPr baseColWidth="10" defaultRowHeight="15" x14ac:dyDescent="0.25"/>
  <cols>
    <col min="1" max="1" width="3.28515625" customWidth="1"/>
    <col min="2" max="2" width="35.7109375" customWidth="1"/>
    <col min="3" max="8" width="30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62</v>
      </c>
    </row>
    <row r="4" spans="2:10" ht="65.099999999999994" customHeight="1" x14ac:dyDescent="0.25">
      <c r="B4" s="8" t="s">
        <v>91</v>
      </c>
      <c r="C4" s="8" t="s">
        <v>56</v>
      </c>
      <c r="D4" s="8" t="s">
        <v>57</v>
      </c>
      <c r="E4" s="8" t="s">
        <v>58</v>
      </c>
      <c r="F4" s="8" t="s">
        <v>59</v>
      </c>
      <c r="G4" s="8" t="s">
        <v>60</v>
      </c>
      <c r="H4" s="8" t="s">
        <v>65</v>
      </c>
      <c r="J4" s="15" t="str">
        <f>HYPERLINK("#'ÍNDICE'!A1", "Índice")</f>
        <v>Índice</v>
      </c>
    </row>
    <row r="5" spans="2:10" ht="35.1" customHeight="1" x14ac:dyDescent="0.25">
      <c r="B5" s="12" t="s">
        <v>63</v>
      </c>
      <c r="C5" s="13">
        <v>22873</v>
      </c>
      <c r="D5" s="13">
        <v>30896</v>
      </c>
      <c r="E5" s="13">
        <v>41742</v>
      </c>
      <c r="F5" s="13">
        <v>15729260</v>
      </c>
      <c r="G5" s="13">
        <v>8216103.4000000004</v>
      </c>
      <c r="H5" s="13">
        <v>3226879006</v>
      </c>
    </row>
    <row r="6" spans="2:10" ht="35.1" customHeight="1" x14ac:dyDescent="0.25">
      <c r="B6" s="10" t="s">
        <v>66</v>
      </c>
      <c r="C6" s="9">
        <v>1395</v>
      </c>
      <c r="D6" s="9">
        <v>2218</v>
      </c>
      <c r="E6" s="9">
        <v>3801</v>
      </c>
      <c r="F6" s="9">
        <v>1088484</v>
      </c>
      <c r="G6" s="9">
        <v>706594</v>
      </c>
      <c r="H6" s="9">
        <v>288956613</v>
      </c>
    </row>
    <row r="7" spans="2:10" ht="35.1" customHeight="1" x14ac:dyDescent="0.25">
      <c r="B7" s="10" t="s">
        <v>67</v>
      </c>
      <c r="C7" s="9">
        <v>322</v>
      </c>
      <c r="D7" s="9">
        <v>361</v>
      </c>
      <c r="E7" s="9">
        <v>468</v>
      </c>
      <c r="F7" s="9">
        <v>131123</v>
      </c>
      <c r="G7" s="9">
        <v>69772</v>
      </c>
      <c r="H7" s="9">
        <v>16773860</v>
      </c>
    </row>
    <row r="8" spans="2:10" ht="35.1" customHeight="1" x14ac:dyDescent="0.25">
      <c r="B8" s="10" t="s">
        <v>68</v>
      </c>
      <c r="C8" s="9">
        <v>478</v>
      </c>
      <c r="D8" s="9">
        <v>491</v>
      </c>
      <c r="E8" s="9">
        <v>598</v>
      </c>
      <c r="F8" s="9">
        <v>331182</v>
      </c>
      <c r="G8" s="9">
        <v>133022</v>
      </c>
      <c r="H8" s="9">
        <v>47259234</v>
      </c>
    </row>
    <row r="9" spans="2:10" ht="35.1" customHeight="1" x14ac:dyDescent="0.25">
      <c r="B9" s="10" t="s">
        <v>69</v>
      </c>
      <c r="C9" s="9">
        <v>407</v>
      </c>
      <c r="D9" s="9">
        <v>432</v>
      </c>
      <c r="E9" s="9">
        <v>662</v>
      </c>
      <c r="F9" s="9">
        <v>213408</v>
      </c>
      <c r="G9" s="9">
        <v>80072</v>
      </c>
      <c r="H9" s="9">
        <v>21851796</v>
      </c>
    </row>
    <row r="10" spans="2:10" ht="35.1" customHeight="1" x14ac:dyDescent="0.25">
      <c r="B10" s="10" t="s">
        <v>70</v>
      </c>
      <c r="C10" s="9">
        <v>429</v>
      </c>
      <c r="D10" s="9">
        <v>440</v>
      </c>
      <c r="E10" s="9">
        <v>530</v>
      </c>
      <c r="F10" s="9">
        <v>288126</v>
      </c>
      <c r="G10" s="9">
        <v>100035</v>
      </c>
      <c r="H10" s="9">
        <v>28500630</v>
      </c>
    </row>
    <row r="11" spans="2:10" ht="35.1" customHeight="1" x14ac:dyDescent="0.25">
      <c r="B11" s="10" t="s">
        <v>71</v>
      </c>
      <c r="C11" s="9">
        <v>660</v>
      </c>
      <c r="D11" s="9">
        <v>870</v>
      </c>
      <c r="E11" s="9">
        <v>1618</v>
      </c>
      <c r="F11" s="9">
        <v>351680</v>
      </c>
      <c r="G11" s="9">
        <v>261548</v>
      </c>
      <c r="H11" s="9">
        <v>67357570</v>
      </c>
    </row>
    <row r="12" spans="2:10" ht="35.1" customHeight="1" x14ac:dyDescent="0.25">
      <c r="B12" s="10" t="s">
        <v>72</v>
      </c>
      <c r="C12" s="9">
        <v>1138</v>
      </c>
      <c r="D12" s="9">
        <v>1196</v>
      </c>
      <c r="E12" s="9">
        <v>1616</v>
      </c>
      <c r="F12" s="9">
        <v>478974</v>
      </c>
      <c r="G12" s="9">
        <v>259888</v>
      </c>
      <c r="H12" s="9">
        <v>94864461</v>
      </c>
    </row>
    <row r="13" spans="2:10" ht="35.1" customHeight="1" x14ac:dyDescent="0.25">
      <c r="B13" s="10" t="s">
        <v>73</v>
      </c>
      <c r="C13" s="9">
        <v>73</v>
      </c>
      <c r="D13" s="9">
        <v>78</v>
      </c>
      <c r="E13" s="9">
        <v>112</v>
      </c>
      <c r="F13" s="9">
        <v>29208</v>
      </c>
      <c r="G13" s="9">
        <v>19246</v>
      </c>
      <c r="H13" s="9">
        <v>6299603</v>
      </c>
    </row>
    <row r="14" spans="2:10" ht="35.1" customHeight="1" x14ac:dyDescent="0.25">
      <c r="B14" s="10" t="s">
        <v>74</v>
      </c>
      <c r="C14" s="9">
        <v>6070</v>
      </c>
      <c r="D14" s="9">
        <v>6235</v>
      </c>
      <c r="E14" s="9">
        <v>7069</v>
      </c>
      <c r="F14" s="9">
        <v>3301306</v>
      </c>
      <c r="G14" s="9">
        <v>1608745</v>
      </c>
      <c r="H14" s="9">
        <v>645449883</v>
      </c>
    </row>
    <row r="15" spans="2:10" ht="35.1" customHeight="1" x14ac:dyDescent="0.25">
      <c r="B15" s="10" t="s">
        <v>75</v>
      </c>
      <c r="C15" s="9">
        <v>1061</v>
      </c>
      <c r="D15" s="9">
        <v>1547</v>
      </c>
      <c r="E15" s="9">
        <v>1860</v>
      </c>
      <c r="F15" s="9">
        <v>682415</v>
      </c>
      <c r="G15" s="9">
        <v>285831</v>
      </c>
      <c r="H15" s="9">
        <v>92722472</v>
      </c>
    </row>
    <row r="16" spans="2:10" ht="35.1" customHeight="1" x14ac:dyDescent="0.25">
      <c r="B16" s="10" t="s">
        <v>76</v>
      </c>
      <c r="C16" s="9">
        <v>1548</v>
      </c>
      <c r="D16" s="9">
        <v>1715</v>
      </c>
      <c r="E16" s="9">
        <v>2463</v>
      </c>
      <c r="F16" s="9">
        <v>894861</v>
      </c>
      <c r="G16" s="9">
        <v>434809</v>
      </c>
      <c r="H16" s="9">
        <v>148916608</v>
      </c>
    </row>
    <row r="17" spans="2:8" ht="35.1" customHeight="1" x14ac:dyDescent="0.25">
      <c r="B17" s="10" t="s">
        <v>77</v>
      </c>
      <c r="C17" s="9">
        <v>583</v>
      </c>
      <c r="D17" s="9">
        <v>600</v>
      </c>
      <c r="E17" s="9">
        <v>688</v>
      </c>
      <c r="F17" s="9">
        <v>270865</v>
      </c>
      <c r="G17" s="9">
        <v>133459</v>
      </c>
      <c r="H17" s="9">
        <v>33226950</v>
      </c>
    </row>
    <row r="18" spans="2:8" ht="35.1" customHeight="1" x14ac:dyDescent="0.25">
      <c r="B18" s="10" t="s">
        <v>78</v>
      </c>
      <c r="C18" s="9">
        <v>1881</v>
      </c>
      <c r="D18" s="9">
        <v>2118</v>
      </c>
      <c r="E18" s="9">
        <v>2362</v>
      </c>
      <c r="F18" s="9">
        <v>1599701</v>
      </c>
      <c r="G18" s="9">
        <v>436508</v>
      </c>
      <c r="H18" s="9">
        <v>207939270</v>
      </c>
    </row>
    <row r="19" spans="2:8" ht="35.1" customHeight="1" x14ac:dyDescent="0.25">
      <c r="B19" s="10" t="s">
        <v>79</v>
      </c>
      <c r="C19" s="9">
        <v>354</v>
      </c>
      <c r="D19" s="9">
        <v>359</v>
      </c>
      <c r="E19" s="9">
        <v>493</v>
      </c>
      <c r="F19" s="9">
        <v>306548</v>
      </c>
      <c r="G19" s="9">
        <v>87517</v>
      </c>
      <c r="H19" s="9">
        <v>31295678</v>
      </c>
    </row>
    <row r="20" spans="2:8" ht="35.1" customHeight="1" x14ac:dyDescent="0.25">
      <c r="B20" s="10" t="s">
        <v>80</v>
      </c>
      <c r="C20" s="9">
        <v>94</v>
      </c>
      <c r="D20" s="9">
        <v>94</v>
      </c>
      <c r="E20" s="9">
        <v>120</v>
      </c>
      <c r="F20" s="9">
        <v>53915</v>
      </c>
      <c r="G20" s="9">
        <v>27580</v>
      </c>
      <c r="H20" s="9">
        <v>8110189</v>
      </c>
    </row>
    <row r="21" spans="2:8" ht="35.1" customHeight="1" x14ac:dyDescent="0.25">
      <c r="B21" s="10" t="s">
        <v>81</v>
      </c>
      <c r="C21" s="9">
        <v>235</v>
      </c>
      <c r="D21" s="9">
        <v>235</v>
      </c>
      <c r="E21" s="9">
        <v>291</v>
      </c>
      <c r="F21" s="9">
        <v>144419</v>
      </c>
      <c r="G21" s="9">
        <v>60920</v>
      </c>
      <c r="H21" s="9">
        <v>15437708</v>
      </c>
    </row>
    <row r="22" spans="2:8" ht="35.1" customHeight="1" x14ac:dyDescent="0.25">
      <c r="B22" s="10" t="s">
        <v>82</v>
      </c>
      <c r="C22" s="9">
        <v>1988</v>
      </c>
      <c r="D22" s="9">
        <v>7314</v>
      </c>
      <c r="E22" s="9">
        <v>10966</v>
      </c>
      <c r="F22" s="9">
        <v>2316219</v>
      </c>
      <c r="G22" s="9">
        <v>2266983.4</v>
      </c>
      <c r="H22" s="9">
        <v>1050309584</v>
      </c>
    </row>
    <row r="23" spans="2:8" ht="35.1" customHeight="1" x14ac:dyDescent="0.25">
      <c r="B23" s="10" t="s">
        <v>83</v>
      </c>
      <c r="C23" s="9">
        <v>1484</v>
      </c>
      <c r="D23" s="9">
        <v>1714</v>
      </c>
      <c r="E23" s="9">
        <v>2425</v>
      </c>
      <c r="F23" s="9">
        <v>1557296</v>
      </c>
      <c r="G23" s="9">
        <v>561841</v>
      </c>
      <c r="H23" s="9">
        <v>189888269</v>
      </c>
    </row>
    <row r="24" spans="2:8" ht="35.1" customHeight="1" x14ac:dyDescent="0.25">
      <c r="B24" s="10" t="s">
        <v>84</v>
      </c>
      <c r="C24" s="9">
        <v>516</v>
      </c>
      <c r="D24" s="9">
        <v>566</v>
      </c>
      <c r="E24" s="9">
        <v>829</v>
      </c>
      <c r="F24" s="9">
        <v>516163</v>
      </c>
      <c r="G24" s="9">
        <v>146990</v>
      </c>
      <c r="H24" s="9">
        <v>49941570</v>
      </c>
    </row>
    <row r="25" spans="2:8" ht="35.1" customHeight="1" x14ac:dyDescent="0.25">
      <c r="B25" s="10" t="s">
        <v>85</v>
      </c>
      <c r="C25" s="9">
        <v>166</v>
      </c>
      <c r="D25" s="9">
        <v>169</v>
      </c>
      <c r="E25" s="9">
        <v>239</v>
      </c>
      <c r="F25" s="9">
        <v>91527</v>
      </c>
      <c r="G25" s="9">
        <v>43222</v>
      </c>
      <c r="H25" s="9">
        <v>29655050</v>
      </c>
    </row>
    <row r="26" spans="2:8" ht="35.1" customHeight="1" x14ac:dyDescent="0.25">
      <c r="B26" s="10" t="s">
        <v>86</v>
      </c>
      <c r="C26" s="9">
        <v>368</v>
      </c>
      <c r="D26" s="9">
        <v>372</v>
      </c>
      <c r="E26" s="9">
        <v>369</v>
      </c>
      <c r="F26" s="9">
        <v>306230</v>
      </c>
      <c r="G26" s="9">
        <v>78995</v>
      </c>
      <c r="H26" s="9">
        <v>22306575</v>
      </c>
    </row>
    <row r="27" spans="2:8" ht="35.1" customHeight="1" x14ac:dyDescent="0.25">
      <c r="B27" s="10" t="s">
        <v>87</v>
      </c>
      <c r="C27" s="9">
        <v>153</v>
      </c>
      <c r="D27" s="9">
        <v>158</v>
      </c>
      <c r="E27" s="9">
        <v>193</v>
      </c>
      <c r="F27" s="9">
        <v>171174</v>
      </c>
      <c r="G27" s="9">
        <v>41622</v>
      </c>
      <c r="H27" s="9">
        <v>12333282</v>
      </c>
    </row>
    <row r="28" spans="2:8" ht="35.1" customHeight="1" x14ac:dyDescent="0.25">
      <c r="B28" s="10" t="s">
        <v>88</v>
      </c>
      <c r="C28" s="9">
        <v>1018</v>
      </c>
      <c r="D28" s="9">
        <v>1133</v>
      </c>
      <c r="E28" s="9">
        <v>1330</v>
      </c>
      <c r="F28" s="9">
        <v>420895</v>
      </c>
      <c r="G28" s="9">
        <v>259035</v>
      </c>
      <c r="H28" s="9">
        <v>84209207</v>
      </c>
    </row>
    <row r="29" spans="2:8" ht="35.1" customHeight="1" x14ac:dyDescent="0.25">
      <c r="B29" s="10" t="s">
        <v>89</v>
      </c>
      <c r="C29" s="9">
        <v>452</v>
      </c>
      <c r="D29" s="9">
        <v>481</v>
      </c>
      <c r="E29" s="9">
        <v>640</v>
      </c>
      <c r="F29" s="9">
        <v>183541</v>
      </c>
      <c r="G29" s="9">
        <v>111869</v>
      </c>
      <c r="H29" s="9">
        <v>33272944</v>
      </c>
    </row>
    <row r="31" spans="2:8" x14ac:dyDescent="0.25">
      <c r="B31" s="11"/>
    </row>
    <row r="32" spans="2:8" x14ac:dyDescent="0.25">
      <c r="B32" s="11" t="s">
        <v>90</v>
      </c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topLeftCell="A13" zoomScale="60" workbookViewId="0">
      <selection activeCell="J25" sqref="I25:J25"/>
    </sheetView>
  </sheetViews>
  <sheetFormatPr baseColWidth="10" defaultRowHeight="15" x14ac:dyDescent="0.25"/>
  <cols>
    <col min="1" max="1" width="3.28515625" customWidth="1"/>
    <col min="2" max="2" width="35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92</v>
      </c>
    </row>
    <row r="4" spans="2:7" ht="30" customHeight="1" x14ac:dyDescent="0.25">
      <c r="B4" s="16" t="s">
        <v>91</v>
      </c>
      <c r="C4" s="16" t="s">
        <v>93</v>
      </c>
      <c r="D4" s="16" t="s">
        <v>94</v>
      </c>
      <c r="E4" s="16"/>
      <c r="G4" s="17" t="str">
        <f>HYPERLINK("#'ÍNDICE'!A1", "Índice")</f>
        <v>Índice</v>
      </c>
    </row>
    <row r="5" spans="2:7" ht="35.1" customHeight="1" x14ac:dyDescent="0.25">
      <c r="B5" s="16"/>
      <c r="C5" s="16"/>
      <c r="D5" s="8" t="s">
        <v>95</v>
      </c>
      <c r="E5" s="8" t="s">
        <v>96</v>
      </c>
      <c r="G5" s="18"/>
    </row>
    <row r="6" spans="2:7" ht="35.1" customHeight="1" x14ac:dyDescent="0.25">
      <c r="B6" s="12" t="s">
        <v>63</v>
      </c>
      <c r="C6" s="13">
        <v>30896</v>
      </c>
      <c r="D6" s="13">
        <v>23370</v>
      </c>
      <c r="E6" s="13">
        <v>7526</v>
      </c>
    </row>
    <row r="7" spans="2:7" ht="35.1" customHeight="1" x14ac:dyDescent="0.25">
      <c r="B7" s="10" t="s">
        <v>66</v>
      </c>
      <c r="C7" s="9">
        <v>2218</v>
      </c>
      <c r="D7" s="9">
        <v>1416</v>
      </c>
      <c r="E7" s="9">
        <v>802</v>
      </c>
    </row>
    <row r="8" spans="2:7" ht="35.1" customHeight="1" x14ac:dyDescent="0.25">
      <c r="B8" s="10" t="s">
        <v>67</v>
      </c>
      <c r="C8" s="9">
        <v>361</v>
      </c>
      <c r="D8" s="9">
        <v>361</v>
      </c>
      <c r="E8" s="9">
        <v>0</v>
      </c>
    </row>
    <row r="9" spans="2:7" ht="35.1" customHeight="1" x14ac:dyDescent="0.25">
      <c r="B9" s="10" t="s">
        <v>68</v>
      </c>
      <c r="C9" s="9">
        <v>491</v>
      </c>
      <c r="D9" s="9">
        <v>404</v>
      </c>
      <c r="E9" s="9">
        <v>87</v>
      </c>
    </row>
    <row r="10" spans="2:7" ht="35.1" customHeight="1" x14ac:dyDescent="0.25">
      <c r="B10" s="10" t="s">
        <v>69</v>
      </c>
      <c r="C10" s="9">
        <v>432</v>
      </c>
      <c r="D10" s="9">
        <v>329</v>
      </c>
      <c r="E10" s="9">
        <v>103</v>
      </c>
    </row>
    <row r="11" spans="2:7" ht="35.1" customHeight="1" x14ac:dyDescent="0.25">
      <c r="B11" s="10" t="s">
        <v>70</v>
      </c>
      <c r="C11" s="9">
        <v>440</v>
      </c>
      <c r="D11" s="9">
        <v>440</v>
      </c>
      <c r="E11" s="9">
        <v>0</v>
      </c>
    </row>
    <row r="12" spans="2:7" ht="35.1" customHeight="1" x14ac:dyDescent="0.25">
      <c r="B12" s="10" t="s">
        <v>71</v>
      </c>
      <c r="C12" s="9">
        <v>870</v>
      </c>
      <c r="D12" s="9">
        <v>870</v>
      </c>
      <c r="E12" s="9">
        <v>0</v>
      </c>
    </row>
    <row r="13" spans="2:7" ht="35.1" customHeight="1" x14ac:dyDescent="0.25">
      <c r="B13" s="10" t="s">
        <v>72</v>
      </c>
      <c r="C13" s="9">
        <v>1196</v>
      </c>
      <c r="D13" s="9">
        <v>1107</v>
      </c>
      <c r="E13" s="9">
        <v>89</v>
      </c>
    </row>
    <row r="14" spans="2:7" ht="35.1" customHeight="1" x14ac:dyDescent="0.25">
      <c r="B14" s="10" t="s">
        <v>73</v>
      </c>
      <c r="C14" s="9">
        <v>78</v>
      </c>
      <c r="D14" s="9">
        <v>53</v>
      </c>
      <c r="E14" s="9">
        <v>25</v>
      </c>
    </row>
    <row r="15" spans="2:7" ht="35.1" customHeight="1" x14ac:dyDescent="0.25">
      <c r="B15" s="10" t="s">
        <v>74</v>
      </c>
      <c r="C15" s="9">
        <v>6235</v>
      </c>
      <c r="D15" s="9">
        <v>6164</v>
      </c>
      <c r="E15" s="9">
        <v>71</v>
      </c>
    </row>
    <row r="16" spans="2:7" ht="35.1" customHeight="1" x14ac:dyDescent="0.25">
      <c r="B16" s="10" t="s">
        <v>75</v>
      </c>
      <c r="C16" s="9">
        <v>1547</v>
      </c>
      <c r="D16" s="9">
        <v>1317</v>
      </c>
      <c r="E16" s="9">
        <v>230</v>
      </c>
    </row>
    <row r="17" spans="2:5" ht="35.1" customHeight="1" x14ac:dyDescent="0.25">
      <c r="B17" s="10" t="s">
        <v>76</v>
      </c>
      <c r="C17" s="9">
        <v>1715</v>
      </c>
      <c r="D17" s="9">
        <v>1448</v>
      </c>
      <c r="E17" s="9">
        <v>267</v>
      </c>
    </row>
    <row r="18" spans="2:5" ht="35.1" customHeight="1" x14ac:dyDescent="0.25">
      <c r="B18" s="10" t="s">
        <v>77</v>
      </c>
      <c r="C18" s="9">
        <v>600</v>
      </c>
      <c r="D18" s="9">
        <v>529</v>
      </c>
      <c r="E18" s="9">
        <v>71</v>
      </c>
    </row>
    <row r="19" spans="2:5" ht="35.1" customHeight="1" x14ac:dyDescent="0.25">
      <c r="B19" s="10" t="s">
        <v>78</v>
      </c>
      <c r="C19" s="9">
        <v>2118</v>
      </c>
      <c r="D19" s="9">
        <v>1735</v>
      </c>
      <c r="E19" s="9">
        <v>383</v>
      </c>
    </row>
    <row r="20" spans="2:5" ht="35.1" customHeight="1" x14ac:dyDescent="0.25">
      <c r="B20" s="10" t="s">
        <v>79</v>
      </c>
      <c r="C20" s="9">
        <v>359</v>
      </c>
      <c r="D20" s="9">
        <v>327</v>
      </c>
      <c r="E20" s="9">
        <v>32</v>
      </c>
    </row>
    <row r="21" spans="2:5" ht="35.1" customHeight="1" x14ac:dyDescent="0.25">
      <c r="B21" s="10" t="s">
        <v>80</v>
      </c>
      <c r="C21" s="9">
        <v>94</v>
      </c>
      <c r="D21" s="9">
        <v>94</v>
      </c>
      <c r="E21" s="9">
        <v>0</v>
      </c>
    </row>
    <row r="22" spans="2:5" ht="35.1" customHeight="1" x14ac:dyDescent="0.25">
      <c r="B22" s="10" t="s">
        <v>81</v>
      </c>
      <c r="C22" s="9">
        <v>235</v>
      </c>
      <c r="D22" s="9">
        <v>235</v>
      </c>
      <c r="E22" s="9">
        <v>0</v>
      </c>
    </row>
    <row r="23" spans="2:5" ht="35.1" customHeight="1" x14ac:dyDescent="0.25">
      <c r="B23" s="10" t="s">
        <v>82</v>
      </c>
      <c r="C23" s="9">
        <v>7314</v>
      </c>
      <c r="D23" s="9">
        <v>2274</v>
      </c>
      <c r="E23" s="9">
        <v>5040</v>
      </c>
    </row>
    <row r="24" spans="2:5" ht="35.1" customHeight="1" x14ac:dyDescent="0.25">
      <c r="B24" s="10" t="s">
        <v>83</v>
      </c>
      <c r="C24" s="9">
        <v>1714</v>
      </c>
      <c r="D24" s="9">
        <v>1714</v>
      </c>
      <c r="E24" s="9">
        <v>0</v>
      </c>
    </row>
    <row r="25" spans="2:5" ht="35.1" customHeight="1" x14ac:dyDescent="0.25">
      <c r="B25" s="10" t="s">
        <v>84</v>
      </c>
      <c r="C25" s="9">
        <v>566</v>
      </c>
      <c r="D25" s="9">
        <v>413</v>
      </c>
      <c r="E25" s="9">
        <v>153</v>
      </c>
    </row>
    <row r="26" spans="2:5" ht="35.1" customHeight="1" x14ac:dyDescent="0.25">
      <c r="B26" s="10" t="s">
        <v>85</v>
      </c>
      <c r="C26" s="9">
        <v>169</v>
      </c>
      <c r="D26" s="9">
        <v>164</v>
      </c>
      <c r="E26" s="9">
        <v>5</v>
      </c>
    </row>
    <row r="27" spans="2:5" ht="35.1" customHeight="1" x14ac:dyDescent="0.25">
      <c r="B27" s="10" t="s">
        <v>86</v>
      </c>
      <c r="C27" s="9">
        <v>372</v>
      </c>
      <c r="D27" s="9">
        <v>318</v>
      </c>
      <c r="E27" s="9">
        <v>54</v>
      </c>
    </row>
    <row r="28" spans="2:5" ht="35.1" customHeight="1" x14ac:dyDescent="0.25">
      <c r="B28" s="10" t="s">
        <v>87</v>
      </c>
      <c r="C28" s="9">
        <v>158</v>
      </c>
      <c r="D28" s="9">
        <v>158</v>
      </c>
      <c r="E28" s="9">
        <v>0</v>
      </c>
    </row>
    <row r="29" spans="2:5" ht="35.1" customHeight="1" x14ac:dyDescent="0.25">
      <c r="B29" s="10" t="s">
        <v>88</v>
      </c>
      <c r="C29" s="9">
        <v>1133</v>
      </c>
      <c r="D29" s="9">
        <v>1118</v>
      </c>
      <c r="E29" s="9">
        <v>15</v>
      </c>
    </row>
    <row r="30" spans="2:5" ht="35.1" customHeight="1" x14ac:dyDescent="0.25">
      <c r="B30" s="10" t="s">
        <v>89</v>
      </c>
      <c r="C30" s="9">
        <v>481</v>
      </c>
      <c r="D30" s="9">
        <v>382</v>
      </c>
      <c r="E30" s="9">
        <v>99</v>
      </c>
    </row>
    <row r="32" spans="2:5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E4"/>
    <mergeCell ref="G4:G5"/>
  </mergeCell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D4" zoomScale="60" workbookViewId="0"/>
  </sheetViews>
  <sheetFormatPr baseColWidth="10" defaultRowHeight="15" x14ac:dyDescent="0.25"/>
  <cols>
    <col min="1" max="1" width="3.28515625" customWidth="1"/>
    <col min="2" max="2" width="35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97</v>
      </c>
    </row>
    <row r="4" spans="2:8" ht="32.1" customHeight="1" x14ac:dyDescent="0.25">
      <c r="B4" s="16" t="s">
        <v>91</v>
      </c>
      <c r="C4" s="16" t="s">
        <v>93</v>
      </c>
      <c r="D4" s="16" t="s">
        <v>98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99</v>
      </c>
      <c r="E5" s="8" t="s">
        <v>100</v>
      </c>
      <c r="F5" s="8" t="s">
        <v>101</v>
      </c>
      <c r="H5" s="18"/>
    </row>
    <row r="6" spans="2:8" ht="35.1" customHeight="1" x14ac:dyDescent="0.25">
      <c r="B6" s="12" t="s">
        <v>63</v>
      </c>
      <c r="C6" s="13">
        <v>30896</v>
      </c>
      <c r="D6" s="13">
        <v>26401</v>
      </c>
      <c r="E6" s="13">
        <v>3913</v>
      </c>
      <c r="F6" s="13">
        <v>582</v>
      </c>
    </row>
    <row r="7" spans="2:8" ht="35.1" customHeight="1" x14ac:dyDescent="0.25">
      <c r="B7" s="10" t="s">
        <v>66</v>
      </c>
      <c r="C7" s="9">
        <v>2218</v>
      </c>
      <c r="D7" s="9">
        <v>2052</v>
      </c>
      <c r="E7" s="9">
        <v>113</v>
      </c>
      <c r="F7" s="9">
        <v>53</v>
      </c>
    </row>
    <row r="8" spans="2:8" ht="35.1" customHeight="1" x14ac:dyDescent="0.25">
      <c r="B8" s="10" t="s">
        <v>67</v>
      </c>
      <c r="C8" s="9">
        <v>361</v>
      </c>
      <c r="D8" s="9">
        <v>326</v>
      </c>
      <c r="E8" s="9">
        <v>33</v>
      </c>
      <c r="F8" s="9">
        <v>2</v>
      </c>
    </row>
    <row r="9" spans="2:8" ht="35.1" customHeight="1" x14ac:dyDescent="0.25">
      <c r="B9" s="10" t="s">
        <v>68</v>
      </c>
      <c r="C9" s="9">
        <v>491</v>
      </c>
      <c r="D9" s="9">
        <v>438</v>
      </c>
      <c r="E9" s="9">
        <v>40</v>
      </c>
      <c r="F9" s="9">
        <v>13</v>
      </c>
    </row>
    <row r="10" spans="2:8" ht="35.1" customHeight="1" x14ac:dyDescent="0.25">
      <c r="B10" s="10" t="s">
        <v>69</v>
      </c>
      <c r="C10" s="9">
        <v>432</v>
      </c>
      <c r="D10" s="9">
        <v>364</v>
      </c>
      <c r="E10" s="9">
        <v>63</v>
      </c>
      <c r="F10" s="9">
        <v>5</v>
      </c>
    </row>
    <row r="11" spans="2:8" ht="35.1" customHeight="1" x14ac:dyDescent="0.25">
      <c r="B11" s="10" t="s">
        <v>70</v>
      </c>
      <c r="C11" s="9">
        <v>440</v>
      </c>
      <c r="D11" s="9">
        <v>395</v>
      </c>
      <c r="E11" s="9">
        <v>40</v>
      </c>
      <c r="F11" s="9">
        <v>5</v>
      </c>
    </row>
    <row r="12" spans="2:8" ht="35.1" customHeight="1" x14ac:dyDescent="0.25">
      <c r="B12" s="10" t="s">
        <v>71</v>
      </c>
      <c r="C12" s="9">
        <v>870</v>
      </c>
      <c r="D12" s="9">
        <v>793</v>
      </c>
      <c r="E12" s="9">
        <v>60</v>
      </c>
      <c r="F12" s="9">
        <v>17</v>
      </c>
    </row>
    <row r="13" spans="2:8" ht="35.1" customHeight="1" x14ac:dyDescent="0.25">
      <c r="B13" s="10" t="s">
        <v>72</v>
      </c>
      <c r="C13" s="9">
        <v>1196</v>
      </c>
      <c r="D13" s="9">
        <v>1087</v>
      </c>
      <c r="E13" s="9">
        <v>79</v>
      </c>
      <c r="F13" s="9">
        <v>30</v>
      </c>
    </row>
    <row r="14" spans="2:8" ht="35.1" customHeight="1" x14ac:dyDescent="0.25">
      <c r="B14" s="10" t="s">
        <v>73</v>
      </c>
      <c r="C14" s="9">
        <v>78</v>
      </c>
      <c r="D14" s="9">
        <v>63</v>
      </c>
      <c r="E14" s="9">
        <v>3</v>
      </c>
      <c r="F14" s="9">
        <v>12</v>
      </c>
    </row>
    <row r="15" spans="2:8" ht="35.1" customHeight="1" x14ac:dyDescent="0.25">
      <c r="B15" s="10" t="s">
        <v>74</v>
      </c>
      <c r="C15" s="9">
        <v>6235</v>
      </c>
      <c r="D15" s="9">
        <v>5880</v>
      </c>
      <c r="E15" s="9">
        <v>247</v>
      </c>
      <c r="F15" s="9">
        <v>108</v>
      </c>
    </row>
    <row r="16" spans="2:8" ht="35.1" customHeight="1" x14ac:dyDescent="0.25">
      <c r="B16" s="10" t="s">
        <v>75</v>
      </c>
      <c r="C16" s="9">
        <v>1547</v>
      </c>
      <c r="D16" s="9">
        <v>1401</v>
      </c>
      <c r="E16" s="9">
        <v>143</v>
      </c>
      <c r="F16" s="9">
        <v>3</v>
      </c>
    </row>
    <row r="17" spans="2:6" ht="35.1" customHeight="1" x14ac:dyDescent="0.25">
      <c r="B17" s="10" t="s">
        <v>76</v>
      </c>
      <c r="C17" s="9">
        <v>1715</v>
      </c>
      <c r="D17" s="9">
        <v>1229</v>
      </c>
      <c r="E17" s="9">
        <v>391</v>
      </c>
      <c r="F17" s="9">
        <v>95</v>
      </c>
    </row>
    <row r="18" spans="2:6" ht="35.1" customHeight="1" x14ac:dyDescent="0.25">
      <c r="B18" s="10" t="s">
        <v>77</v>
      </c>
      <c r="C18" s="9">
        <v>600</v>
      </c>
      <c r="D18" s="9">
        <v>534</v>
      </c>
      <c r="E18" s="9">
        <v>55</v>
      </c>
      <c r="F18" s="9">
        <v>11</v>
      </c>
    </row>
    <row r="19" spans="2:6" ht="35.1" customHeight="1" x14ac:dyDescent="0.25">
      <c r="B19" s="10" t="s">
        <v>78</v>
      </c>
      <c r="C19" s="9">
        <v>2118</v>
      </c>
      <c r="D19" s="9">
        <v>2021</v>
      </c>
      <c r="E19" s="9">
        <v>72</v>
      </c>
      <c r="F19" s="9">
        <v>25</v>
      </c>
    </row>
    <row r="20" spans="2:6" ht="35.1" customHeight="1" x14ac:dyDescent="0.25">
      <c r="B20" s="10" t="s">
        <v>79</v>
      </c>
      <c r="C20" s="9">
        <v>359</v>
      </c>
      <c r="D20" s="9">
        <v>307</v>
      </c>
      <c r="E20" s="9">
        <v>44</v>
      </c>
      <c r="F20" s="9">
        <v>8</v>
      </c>
    </row>
    <row r="21" spans="2:6" ht="35.1" customHeight="1" x14ac:dyDescent="0.25">
      <c r="B21" s="10" t="s">
        <v>80</v>
      </c>
      <c r="C21" s="9">
        <v>94</v>
      </c>
      <c r="D21" s="9">
        <v>75</v>
      </c>
      <c r="E21" s="9">
        <v>18</v>
      </c>
      <c r="F21" s="9">
        <v>1</v>
      </c>
    </row>
    <row r="22" spans="2:6" ht="35.1" customHeight="1" x14ac:dyDescent="0.25">
      <c r="B22" s="10" t="s">
        <v>81</v>
      </c>
      <c r="C22" s="9">
        <v>235</v>
      </c>
      <c r="D22" s="9">
        <v>200</v>
      </c>
      <c r="E22" s="9">
        <v>33</v>
      </c>
      <c r="F22" s="9">
        <v>2</v>
      </c>
    </row>
    <row r="23" spans="2:6" ht="35.1" customHeight="1" x14ac:dyDescent="0.25">
      <c r="B23" s="10" t="s">
        <v>82</v>
      </c>
      <c r="C23" s="9">
        <v>7314</v>
      </c>
      <c r="D23" s="9">
        <v>5158</v>
      </c>
      <c r="E23" s="9">
        <v>2057</v>
      </c>
      <c r="F23" s="9">
        <v>99</v>
      </c>
    </row>
    <row r="24" spans="2:6" ht="35.1" customHeight="1" x14ac:dyDescent="0.25">
      <c r="B24" s="10" t="s">
        <v>83</v>
      </c>
      <c r="C24" s="9">
        <v>1714</v>
      </c>
      <c r="D24" s="9">
        <v>1556</v>
      </c>
      <c r="E24" s="9">
        <v>138</v>
      </c>
      <c r="F24" s="9">
        <v>20</v>
      </c>
    </row>
    <row r="25" spans="2:6" ht="35.1" customHeight="1" x14ac:dyDescent="0.25">
      <c r="B25" s="10" t="s">
        <v>84</v>
      </c>
      <c r="C25" s="9">
        <v>566</v>
      </c>
      <c r="D25" s="9">
        <v>469</v>
      </c>
      <c r="E25" s="9">
        <v>76</v>
      </c>
      <c r="F25" s="9">
        <v>21</v>
      </c>
    </row>
    <row r="26" spans="2:6" ht="35.1" customHeight="1" x14ac:dyDescent="0.25">
      <c r="B26" s="10" t="s">
        <v>85</v>
      </c>
      <c r="C26" s="9">
        <v>169</v>
      </c>
      <c r="D26" s="9">
        <v>125</v>
      </c>
      <c r="E26" s="9">
        <v>19</v>
      </c>
      <c r="F26" s="9">
        <v>25</v>
      </c>
    </row>
    <row r="27" spans="2:6" ht="35.1" customHeight="1" x14ac:dyDescent="0.25">
      <c r="B27" s="10" t="s">
        <v>86</v>
      </c>
      <c r="C27" s="9">
        <v>372</v>
      </c>
      <c r="D27" s="9">
        <v>339</v>
      </c>
      <c r="E27" s="9">
        <v>30</v>
      </c>
      <c r="F27" s="9">
        <v>3</v>
      </c>
    </row>
    <row r="28" spans="2:6" ht="35.1" customHeight="1" x14ac:dyDescent="0.25">
      <c r="B28" s="10" t="s">
        <v>87</v>
      </c>
      <c r="C28" s="9">
        <v>158</v>
      </c>
      <c r="D28" s="9">
        <v>148</v>
      </c>
      <c r="E28" s="9">
        <v>8</v>
      </c>
      <c r="F28" s="9">
        <v>2</v>
      </c>
    </row>
    <row r="29" spans="2:6" ht="35.1" customHeight="1" x14ac:dyDescent="0.25">
      <c r="B29" s="10" t="s">
        <v>88</v>
      </c>
      <c r="C29" s="9">
        <v>1133</v>
      </c>
      <c r="D29" s="9">
        <v>996</v>
      </c>
      <c r="E29" s="9">
        <v>125</v>
      </c>
      <c r="F29" s="9">
        <v>12</v>
      </c>
    </row>
    <row r="30" spans="2:6" ht="35.1" customHeight="1" x14ac:dyDescent="0.25">
      <c r="B30" s="10" t="s">
        <v>89</v>
      </c>
      <c r="C30" s="9">
        <v>481</v>
      </c>
      <c r="D30" s="9">
        <v>445</v>
      </c>
      <c r="E30" s="9">
        <v>26</v>
      </c>
      <c r="F30" s="9">
        <v>10</v>
      </c>
    </row>
    <row r="32" spans="2:6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workbookViewId="0">
      <selection activeCell="B13" sqref="B13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102</v>
      </c>
    </row>
    <row r="4" spans="2:7" ht="30" customHeight="1" x14ac:dyDescent="0.25">
      <c r="B4" s="16" t="s">
        <v>103</v>
      </c>
      <c r="C4" s="16" t="s">
        <v>93</v>
      </c>
      <c r="D4" s="16" t="s">
        <v>94</v>
      </c>
      <c r="E4" s="16"/>
      <c r="G4" s="17" t="str">
        <f>HYPERLINK("#'ÍNDICE'!A1", "Índice")</f>
        <v>Índice</v>
      </c>
    </row>
    <row r="5" spans="2:7" ht="30" customHeight="1" x14ac:dyDescent="0.25">
      <c r="B5" s="16"/>
      <c r="C5" s="16"/>
      <c r="D5" s="8" t="s">
        <v>95</v>
      </c>
      <c r="E5" s="8" t="s">
        <v>96</v>
      </c>
      <c r="G5" s="18"/>
    </row>
    <row r="6" spans="2:7" ht="35.1" customHeight="1" x14ac:dyDescent="0.25">
      <c r="B6" s="12" t="s">
        <v>63</v>
      </c>
      <c r="C6" s="13">
        <v>30896</v>
      </c>
      <c r="D6" s="13">
        <v>23370</v>
      </c>
      <c r="E6" s="13">
        <v>7526</v>
      </c>
    </row>
    <row r="7" spans="2:7" ht="35.1" customHeight="1" x14ac:dyDescent="0.25">
      <c r="B7" s="10" t="s">
        <v>104</v>
      </c>
      <c r="C7" s="9">
        <v>19194</v>
      </c>
      <c r="D7" s="9">
        <v>16119</v>
      </c>
      <c r="E7" s="9">
        <v>3075</v>
      </c>
    </row>
    <row r="8" spans="2:7" ht="35.1" customHeight="1" x14ac:dyDescent="0.25">
      <c r="B8" s="10" t="s">
        <v>105</v>
      </c>
      <c r="C8" s="9">
        <v>3942</v>
      </c>
      <c r="D8" s="9">
        <v>1907</v>
      </c>
      <c r="E8" s="9">
        <v>2035</v>
      </c>
    </row>
    <row r="9" spans="2:7" ht="35.1" customHeight="1" x14ac:dyDescent="0.25">
      <c r="B9" s="10" t="s">
        <v>106</v>
      </c>
      <c r="C9" s="9">
        <v>2915</v>
      </c>
      <c r="D9" s="9">
        <v>2028</v>
      </c>
      <c r="E9" s="9">
        <v>887</v>
      </c>
    </row>
    <row r="10" spans="2:7" ht="35.1" customHeight="1" x14ac:dyDescent="0.25">
      <c r="B10" s="10" t="s">
        <v>107</v>
      </c>
      <c r="C10" s="9">
        <v>2065</v>
      </c>
      <c r="D10" s="9">
        <v>1572</v>
      </c>
      <c r="E10" s="9">
        <v>493</v>
      </c>
    </row>
    <row r="11" spans="2:7" ht="35.1" customHeight="1" x14ac:dyDescent="0.25">
      <c r="B11" s="10" t="s">
        <v>108</v>
      </c>
      <c r="C11" s="9">
        <v>387</v>
      </c>
      <c r="D11" s="9">
        <v>308</v>
      </c>
      <c r="E11" s="9">
        <v>79</v>
      </c>
    </row>
    <row r="12" spans="2:7" ht="35.1" customHeight="1" x14ac:dyDescent="0.25">
      <c r="B12" s="10" t="s">
        <v>109</v>
      </c>
      <c r="C12" s="9">
        <v>22</v>
      </c>
      <c r="D12" s="9">
        <v>21</v>
      </c>
      <c r="E12" s="9">
        <v>1</v>
      </c>
    </row>
    <row r="13" spans="2:7" ht="35.1" customHeight="1" x14ac:dyDescent="0.25">
      <c r="B13" s="10" t="s">
        <v>110</v>
      </c>
      <c r="C13" s="9">
        <v>55</v>
      </c>
      <c r="D13" s="9">
        <v>52</v>
      </c>
      <c r="E13" s="9">
        <v>3</v>
      </c>
    </row>
    <row r="14" spans="2:7" ht="35.1" customHeight="1" x14ac:dyDescent="0.25">
      <c r="B14" s="10" t="s">
        <v>111</v>
      </c>
      <c r="C14" s="9">
        <v>7</v>
      </c>
      <c r="D14" s="9">
        <v>7</v>
      </c>
      <c r="E14" s="9">
        <v>0</v>
      </c>
    </row>
    <row r="15" spans="2:7" ht="35.1" customHeight="1" x14ac:dyDescent="0.25">
      <c r="B15" s="10" t="s">
        <v>112</v>
      </c>
      <c r="C15" s="9">
        <v>13</v>
      </c>
      <c r="D15" s="9">
        <v>11</v>
      </c>
      <c r="E15" s="9">
        <v>2</v>
      </c>
    </row>
    <row r="16" spans="2:7" ht="35.1" customHeight="1" x14ac:dyDescent="0.25">
      <c r="B16" s="10" t="s">
        <v>113</v>
      </c>
      <c r="C16" s="9">
        <v>38</v>
      </c>
      <c r="D16" s="9">
        <v>35</v>
      </c>
      <c r="E16" s="9">
        <v>3</v>
      </c>
    </row>
    <row r="17" spans="2:5" ht="35.1" customHeight="1" x14ac:dyDescent="0.25">
      <c r="B17" s="10" t="s">
        <v>114</v>
      </c>
      <c r="C17" s="9">
        <v>278</v>
      </c>
      <c r="D17" s="9">
        <v>131</v>
      </c>
      <c r="E17" s="9">
        <v>147</v>
      </c>
    </row>
    <row r="18" spans="2:5" ht="35.1" customHeight="1" x14ac:dyDescent="0.25">
      <c r="B18" s="10" t="s">
        <v>115</v>
      </c>
      <c r="C18" s="9">
        <v>6</v>
      </c>
      <c r="D18" s="9">
        <v>5</v>
      </c>
      <c r="E18" s="9">
        <v>1</v>
      </c>
    </row>
    <row r="19" spans="2:5" ht="35.1" customHeight="1" x14ac:dyDescent="0.25">
      <c r="B19" s="10" t="s">
        <v>116</v>
      </c>
      <c r="C19" s="9">
        <v>6</v>
      </c>
      <c r="D19" s="9">
        <v>5</v>
      </c>
      <c r="E19" s="9">
        <v>1</v>
      </c>
    </row>
    <row r="20" spans="2:5" ht="35.1" customHeight="1" x14ac:dyDescent="0.25">
      <c r="B20" s="10" t="s">
        <v>117</v>
      </c>
      <c r="C20" s="9">
        <v>1780</v>
      </c>
      <c r="D20" s="9">
        <v>1011</v>
      </c>
      <c r="E20" s="9">
        <v>769</v>
      </c>
    </row>
    <row r="21" spans="2:5" ht="35.1" customHeight="1" x14ac:dyDescent="0.25">
      <c r="B21" s="10" t="s">
        <v>118</v>
      </c>
      <c r="C21" s="9">
        <v>188</v>
      </c>
      <c r="D21" s="9">
        <v>158</v>
      </c>
      <c r="E21" s="9">
        <v>30</v>
      </c>
    </row>
    <row r="24" spans="2:5" x14ac:dyDescent="0.25">
      <c r="B24" s="11" t="s">
        <v>90</v>
      </c>
    </row>
    <row r="25" spans="2:5" x14ac:dyDescent="0.25">
      <c r="B25" s="11"/>
    </row>
    <row r="26" spans="2:5" x14ac:dyDescent="0.25">
      <c r="B26" s="11"/>
    </row>
    <row r="27" spans="2:5" x14ac:dyDescent="0.25">
      <c r="B27" s="11"/>
    </row>
    <row r="28" spans="2:5" x14ac:dyDescent="0.25">
      <c r="B28" s="11"/>
    </row>
    <row r="29" spans="2:5" x14ac:dyDescent="0.25">
      <c r="B29" s="11"/>
    </row>
    <row r="30" spans="2:5" x14ac:dyDescent="0.25">
      <c r="B30" s="11"/>
    </row>
    <row r="31" spans="2:5" x14ac:dyDescent="0.25">
      <c r="B31" s="11"/>
    </row>
    <row r="32" spans="2:5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E4"/>
    <mergeCell ref="G4:G5"/>
  </mergeCell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119</v>
      </c>
    </row>
    <row r="4" spans="2:8" ht="30" customHeight="1" x14ac:dyDescent="0.25">
      <c r="B4" s="16" t="s">
        <v>120</v>
      </c>
      <c r="C4" s="16" t="s">
        <v>93</v>
      </c>
      <c r="D4" s="16" t="s">
        <v>98</v>
      </c>
      <c r="E4" s="16"/>
      <c r="F4" s="16"/>
      <c r="H4" s="17" t="str">
        <f>HYPERLINK("#'ÍNDICE'!A1", "Índice")</f>
        <v>Índice</v>
      </c>
    </row>
    <row r="5" spans="2:8" ht="30" customHeight="1" x14ac:dyDescent="0.25">
      <c r="B5" s="16"/>
      <c r="C5" s="16"/>
      <c r="D5" s="8" t="s">
        <v>99</v>
      </c>
      <c r="E5" s="8" t="s">
        <v>100</v>
      </c>
      <c r="F5" s="8" t="s">
        <v>101</v>
      </c>
      <c r="H5" s="18"/>
    </row>
    <row r="6" spans="2:8" ht="35.1" customHeight="1" x14ac:dyDescent="0.25">
      <c r="B6" s="12" t="s">
        <v>63</v>
      </c>
      <c r="C6" s="13">
        <v>30896</v>
      </c>
      <c r="D6" s="13">
        <v>26401</v>
      </c>
      <c r="E6" s="13">
        <v>3913</v>
      </c>
      <c r="F6" s="13">
        <v>582</v>
      </c>
    </row>
    <row r="7" spans="2:8" ht="35.1" customHeight="1" x14ac:dyDescent="0.25">
      <c r="B7" s="10" t="s">
        <v>104</v>
      </c>
      <c r="C7" s="9">
        <v>19194</v>
      </c>
      <c r="D7" s="9">
        <v>17737</v>
      </c>
      <c r="E7" s="9">
        <v>1357</v>
      </c>
      <c r="F7" s="9">
        <v>100</v>
      </c>
    </row>
    <row r="8" spans="2:8" ht="35.1" customHeight="1" x14ac:dyDescent="0.25">
      <c r="B8" s="10" t="s">
        <v>105</v>
      </c>
      <c r="C8" s="9">
        <v>3942</v>
      </c>
      <c r="D8" s="9">
        <v>2814</v>
      </c>
      <c r="E8" s="9">
        <v>1006</v>
      </c>
      <c r="F8" s="9">
        <v>122</v>
      </c>
    </row>
    <row r="9" spans="2:8" ht="35.1" customHeight="1" x14ac:dyDescent="0.25">
      <c r="B9" s="10" t="s">
        <v>106</v>
      </c>
      <c r="C9" s="9">
        <v>2915</v>
      </c>
      <c r="D9" s="9">
        <v>2089</v>
      </c>
      <c r="E9" s="9">
        <v>613</v>
      </c>
      <c r="F9" s="9">
        <v>213</v>
      </c>
    </row>
    <row r="10" spans="2:8" ht="35.1" customHeight="1" x14ac:dyDescent="0.25">
      <c r="B10" s="10" t="s">
        <v>107</v>
      </c>
      <c r="C10" s="9">
        <v>2065</v>
      </c>
      <c r="D10" s="9">
        <v>1468</v>
      </c>
      <c r="E10" s="9">
        <v>502</v>
      </c>
      <c r="F10" s="9">
        <v>95</v>
      </c>
    </row>
    <row r="11" spans="2:8" ht="35.1" customHeight="1" x14ac:dyDescent="0.25">
      <c r="B11" s="10" t="s">
        <v>108</v>
      </c>
      <c r="C11" s="9">
        <v>387</v>
      </c>
      <c r="D11" s="9">
        <v>319</v>
      </c>
      <c r="E11" s="9">
        <v>63</v>
      </c>
      <c r="F11" s="9">
        <v>5</v>
      </c>
    </row>
    <row r="12" spans="2:8" ht="35.1" customHeight="1" x14ac:dyDescent="0.25">
      <c r="B12" s="10" t="s">
        <v>109</v>
      </c>
      <c r="C12" s="9">
        <v>22</v>
      </c>
      <c r="D12" s="9">
        <v>17</v>
      </c>
      <c r="E12" s="9">
        <v>3</v>
      </c>
      <c r="F12" s="9">
        <v>2</v>
      </c>
    </row>
    <row r="13" spans="2:8" ht="35.1" customHeight="1" x14ac:dyDescent="0.25">
      <c r="B13" s="10" t="s">
        <v>110</v>
      </c>
      <c r="C13" s="9">
        <v>55</v>
      </c>
      <c r="D13" s="9">
        <v>44</v>
      </c>
      <c r="E13" s="9">
        <v>7</v>
      </c>
      <c r="F13" s="9">
        <v>4</v>
      </c>
    </row>
    <row r="14" spans="2:8" ht="35.1" customHeight="1" x14ac:dyDescent="0.25">
      <c r="B14" s="10" t="s">
        <v>111</v>
      </c>
      <c r="C14" s="9">
        <v>7</v>
      </c>
      <c r="D14" s="9">
        <v>7</v>
      </c>
      <c r="E14" s="9">
        <v>0</v>
      </c>
      <c r="F14" s="9">
        <v>0</v>
      </c>
    </row>
    <row r="15" spans="2:8" ht="35.1" customHeight="1" x14ac:dyDescent="0.25">
      <c r="B15" s="10" t="s">
        <v>112</v>
      </c>
      <c r="C15" s="9">
        <v>13</v>
      </c>
      <c r="D15" s="9">
        <v>11</v>
      </c>
      <c r="E15" s="9">
        <v>1</v>
      </c>
      <c r="F15" s="9">
        <v>1</v>
      </c>
    </row>
    <row r="16" spans="2:8" ht="35.1" customHeight="1" x14ac:dyDescent="0.25">
      <c r="B16" s="10" t="s">
        <v>113</v>
      </c>
      <c r="C16" s="9">
        <v>38</v>
      </c>
      <c r="D16" s="9">
        <v>26</v>
      </c>
      <c r="E16" s="9">
        <v>10</v>
      </c>
      <c r="F16" s="9">
        <v>2</v>
      </c>
    </row>
    <row r="17" spans="2:6" ht="35.1" customHeight="1" x14ac:dyDescent="0.25">
      <c r="B17" s="10" t="s">
        <v>114</v>
      </c>
      <c r="C17" s="9">
        <v>278</v>
      </c>
      <c r="D17" s="9">
        <v>263</v>
      </c>
      <c r="E17" s="9">
        <v>11</v>
      </c>
      <c r="F17" s="9">
        <v>4</v>
      </c>
    </row>
    <row r="18" spans="2:6" ht="35.1" customHeight="1" x14ac:dyDescent="0.25">
      <c r="B18" s="10" t="s">
        <v>115</v>
      </c>
      <c r="C18" s="9">
        <v>6</v>
      </c>
      <c r="D18" s="9">
        <v>6</v>
      </c>
      <c r="E18" s="9">
        <v>0</v>
      </c>
      <c r="F18" s="9">
        <v>0</v>
      </c>
    </row>
    <row r="19" spans="2:6" ht="35.1" customHeight="1" x14ac:dyDescent="0.25">
      <c r="B19" s="10" t="s">
        <v>116</v>
      </c>
      <c r="C19" s="9">
        <v>6</v>
      </c>
      <c r="D19" s="9">
        <v>6</v>
      </c>
      <c r="E19" s="9">
        <v>0</v>
      </c>
      <c r="F19" s="9">
        <v>0</v>
      </c>
    </row>
    <row r="20" spans="2:6" ht="35.1" customHeight="1" x14ac:dyDescent="0.25">
      <c r="B20" s="10" t="s">
        <v>117</v>
      </c>
      <c r="C20" s="9">
        <v>1780</v>
      </c>
      <c r="D20" s="9">
        <v>1430</v>
      </c>
      <c r="E20" s="9">
        <v>331</v>
      </c>
      <c r="F20" s="9">
        <v>19</v>
      </c>
    </row>
    <row r="21" spans="2:6" ht="35.1" customHeight="1" x14ac:dyDescent="0.25">
      <c r="B21" s="10" t="s">
        <v>118</v>
      </c>
      <c r="C21" s="9">
        <v>188</v>
      </c>
      <c r="D21" s="9">
        <v>164</v>
      </c>
      <c r="E21" s="9">
        <v>9</v>
      </c>
      <c r="F21" s="9">
        <v>15</v>
      </c>
    </row>
    <row r="24" spans="2:6" x14ac:dyDescent="0.25">
      <c r="B24" s="11" t="s">
        <v>90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showGridLines="0" topLeftCell="A10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9" width="30.7109375" customWidth="1"/>
    <col min="11" max="11" width="15.7109375" customWidth="1"/>
  </cols>
  <sheetData>
    <row r="1" spans="2:11" ht="165" customHeight="1" x14ac:dyDescent="0.25"/>
    <row r="2" spans="2:11" ht="24.95" customHeight="1" x14ac:dyDescent="0.25">
      <c r="B2" s="7" t="s">
        <v>121</v>
      </c>
    </row>
    <row r="4" spans="2:11" ht="30" customHeight="1" x14ac:dyDescent="0.25">
      <c r="B4" s="16" t="s">
        <v>120</v>
      </c>
      <c r="C4" s="16" t="s">
        <v>93</v>
      </c>
      <c r="D4" s="16" t="s">
        <v>122</v>
      </c>
      <c r="E4" s="16"/>
      <c r="F4" s="16"/>
      <c r="G4" s="16"/>
      <c r="H4" s="16"/>
      <c r="I4" s="16"/>
      <c r="K4" s="17" t="str">
        <f>HYPERLINK("#'ÍNDICE'!A1", "Índice")</f>
        <v>Índice</v>
      </c>
    </row>
    <row r="5" spans="2:11" ht="30" customHeight="1" x14ac:dyDescent="0.25">
      <c r="B5" s="16"/>
      <c r="C5" s="16"/>
      <c r="D5" s="8" t="s">
        <v>123</v>
      </c>
      <c r="E5" s="8" t="s">
        <v>124</v>
      </c>
      <c r="F5" s="8" t="s">
        <v>125</v>
      </c>
      <c r="G5" s="8" t="s">
        <v>126</v>
      </c>
      <c r="H5" s="8" t="s">
        <v>127</v>
      </c>
      <c r="I5" s="8" t="s">
        <v>128</v>
      </c>
      <c r="K5" s="18"/>
    </row>
    <row r="6" spans="2:11" ht="35.1" customHeight="1" x14ac:dyDescent="0.25">
      <c r="B6" s="12" t="s">
        <v>63</v>
      </c>
      <c r="C6" s="13">
        <v>30896</v>
      </c>
      <c r="D6" s="13">
        <v>7296</v>
      </c>
      <c r="E6" s="13">
        <v>7280</v>
      </c>
      <c r="F6" s="13">
        <v>3726</v>
      </c>
      <c r="G6" s="13">
        <v>2344</v>
      </c>
      <c r="H6" s="13">
        <v>1285</v>
      </c>
      <c r="I6" s="13">
        <v>8965</v>
      </c>
    </row>
    <row r="7" spans="2:11" ht="35.1" customHeight="1" x14ac:dyDescent="0.25">
      <c r="B7" s="10" t="s">
        <v>104</v>
      </c>
      <c r="C7" s="9">
        <v>19194</v>
      </c>
      <c r="D7" s="9">
        <v>6895</v>
      </c>
      <c r="E7" s="9">
        <v>5918</v>
      </c>
      <c r="F7" s="9">
        <v>2145</v>
      </c>
      <c r="G7" s="9">
        <v>965</v>
      </c>
      <c r="H7" s="9">
        <v>440</v>
      </c>
      <c r="I7" s="9">
        <v>2831</v>
      </c>
    </row>
    <row r="8" spans="2:11" ht="35.1" customHeight="1" x14ac:dyDescent="0.25">
      <c r="B8" s="10" t="s">
        <v>105</v>
      </c>
      <c r="C8" s="9">
        <v>3942</v>
      </c>
      <c r="D8" s="9">
        <v>61</v>
      </c>
      <c r="E8" s="9">
        <v>637</v>
      </c>
      <c r="F8" s="9">
        <v>714</v>
      </c>
      <c r="G8" s="9">
        <v>413</v>
      </c>
      <c r="H8" s="9">
        <v>222</v>
      </c>
      <c r="I8" s="9">
        <v>1895</v>
      </c>
    </row>
    <row r="9" spans="2:11" ht="35.1" customHeight="1" x14ac:dyDescent="0.25">
      <c r="B9" s="10" t="s">
        <v>106</v>
      </c>
      <c r="C9" s="9">
        <v>2915</v>
      </c>
      <c r="D9" s="9">
        <v>6</v>
      </c>
      <c r="E9" s="9">
        <v>93</v>
      </c>
      <c r="F9" s="9">
        <v>350</v>
      </c>
      <c r="G9" s="9">
        <v>495</v>
      </c>
      <c r="H9" s="9">
        <v>310</v>
      </c>
      <c r="I9" s="9">
        <v>1661</v>
      </c>
    </row>
    <row r="10" spans="2:11" ht="35.1" customHeight="1" x14ac:dyDescent="0.25">
      <c r="B10" s="10" t="s">
        <v>107</v>
      </c>
      <c r="C10" s="9">
        <v>2065</v>
      </c>
      <c r="D10" s="9">
        <v>262</v>
      </c>
      <c r="E10" s="9">
        <v>400</v>
      </c>
      <c r="F10" s="9">
        <v>241</v>
      </c>
      <c r="G10" s="9">
        <v>185</v>
      </c>
      <c r="H10" s="9">
        <v>129</v>
      </c>
      <c r="I10" s="9">
        <v>848</v>
      </c>
    </row>
    <row r="11" spans="2:11" ht="35.1" customHeight="1" x14ac:dyDescent="0.25">
      <c r="B11" s="10" t="s">
        <v>108</v>
      </c>
      <c r="C11" s="9">
        <v>387</v>
      </c>
      <c r="D11" s="9">
        <v>11</v>
      </c>
      <c r="E11" s="9">
        <v>46</v>
      </c>
      <c r="F11" s="9">
        <v>28</v>
      </c>
      <c r="G11" s="9">
        <v>35</v>
      </c>
      <c r="H11" s="9">
        <v>8</v>
      </c>
      <c r="I11" s="9">
        <v>259</v>
      </c>
    </row>
    <row r="12" spans="2:11" ht="35.1" customHeight="1" x14ac:dyDescent="0.25">
      <c r="B12" s="10" t="s">
        <v>109</v>
      </c>
      <c r="C12" s="9">
        <v>22</v>
      </c>
      <c r="D12" s="9">
        <v>0</v>
      </c>
      <c r="E12" s="9">
        <v>4</v>
      </c>
      <c r="F12" s="9">
        <v>3</v>
      </c>
      <c r="G12" s="9">
        <v>4</v>
      </c>
      <c r="H12" s="9">
        <v>3</v>
      </c>
      <c r="I12" s="9">
        <v>8</v>
      </c>
    </row>
    <row r="13" spans="2:11" ht="35.1" customHeight="1" x14ac:dyDescent="0.25">
      <c r="B13" s="10" t="s">
        <v>110</v>
      </c>
      <c r="C13" s="9">
        <v>55</v>
      </c>
      <c r="D13" s="9">
        <v>2</v>
      </c>
      <c r="E13" s="9">
        <v>4</v>
      </c>
      <c r="F13" s="9">
        <v>3</v>
      </c>
      <c r="G13" s="9">
        <v>4</v>
      </c>
      <c r="H13" s="9">
        <v>15</v>
      </c>
      <c r="I13" s="9">
        <v>27</v>
      </c>
    </row>
    <row r="14" spans="2:11" ht="35.1" customHeight="1" x14ac:dyDescent="0.25">
      <c r="B14" s="10" t="s">
        <v>111</v>
      </c>
      <c r="C14" s="9">
        <v>7</v>
      </c>
      <c r="D14" s="9">
        <v>0</v>
      </c>
      <c r="E14" s="9">
        <v>0</v>
      </c>
      <c r="F14" s="9">
        <v>1</v>
      </c>
      <c r="G14" s="9">
        <v>0</v>
      </c>
      <c r="H14" s="9">
        <v>0</v>
      </c>
      <c r="I14" s="9">
        <v>6</v>
      </c>
    </row>
    <row r="15" spans="2:11" ht="35.1" customHeight="1" x14ac:dyDescent="0.25">
      <c r="B15" s="10" t="s">
        <v>112</v>
      </c>
      <c r="C15" s="9">
        <v>13</v>
      </c>
      <c r="D15" s="9">
        <v>3</v>
      </c>
      <c r="E15" s="9">
        <v>2</v>
      </c>
      <c r="F15" s="9">
        <v>4</v>
      </c>
      <c r="G15" s="9">
        <v>0</v>
      </c>
      <c r="H15" s="9">
        <v>1</v>
      </c>
      <c r="I15" s="9">
        <v>3</v>
      </c>
    </row>
    <row r="16" spans="2:11" ht="35.1" customHeight="1" x14ac:dyDescent="0.25">
      <c r="B16" s="10" t="s">
        <v>113</v>
      </c>
      <c r="C16" s="9">
        <v>38</v>
      </c>
      <c r="D16" s="9">
        <v>5</v>
      </c>
      <c r="E16" s="9">
        <v>7</v>
      </c>
      <c r="F16" s="9">
        <v>2</v>
      </c>
      <c r="G16" s="9">
        <v>1</v>
      </c>
      <c r="H16" s="9">
        <v>6</v>
      </c>
      <c r="I16" s="9">
        <v>17</v>
      </c>
    </row>
    <row r="17" spans="2:9" ht="35.1" customHeight="1" x14ac:dyDescent="0.25">
      <c r="B17" s="10" t="s">
        <v>114</v>
      </c>
      <c r="C17" s="9">
        <v>278</v>
      </c>
      <c r="D17" s="9">
        <v>5</v>
      </c>
      <c r="E17" s="9">
        <v>9</v>
      </c>
      <c r="F17" s="9">
        <v>8</v>
      </c>
      <c r="G17" s="9">
        <v>10</v>
      </c>
      <c r="H17" s="9">
        <v>4</v>
      </c>
      <c r="I17" s="9">
        <v>242</v>
      </c>
    </row>
    <row r="18" spans="2:9" ht="35.1" customHeight="1" x14ac:dyDescent="0.25">
      <c r="B18" s="10" t="s">
        <v>115</v>
      </c>
      <c r="C18" s="9">
        <v>6</v>
      </c>
      <c r="D18" s="9">
        <v>0</v>
      </c>
      <c r="E18" s="9">
        <v>0</v>
      </c>
      <c r="F18" s="9">
        <v>2</v>
      </c>
      <c r="G18" s="9">
        <v>0</v>
      </c>
      <c r="H18" s="9">
        <v>2</v>
      </c>
      <c r="I18" s="9">
        <v>2</v>
      </c>
    </row>
    <row r="19" spans="2:9" ht="35.1" customHeight="1" x14ac:dyDescent="0.25">
      <c r="B19" s="10" t="s">
        <v>116</v>
      </c>
      <c r="C19" s="9">
        <v>6</v>
      </c>
      <c r="D19" s="9">
        <v>1</v>
      </c>
      <c r="E19" s="9">
        <v>1</v>
      </c>
      <c r="F19" s="9">
        <v>1</v>
      </c>
      <c r="G19" s="9">
        <v>0</v>
      </c>
      <c r="H19" s="9">
        <v>1</v>
      </c>
      <c r="I19" s="9">
        <v>2</v>
      </c>
    </row>
    <row r="20" spans="2:9" ht="35.1" customHeight="1" x14ac:dyDescent="0.25">
      <c r="B20" s="10" t="s">
        <v>117</v>
      </c>
      <c r="C20" s="9">
        <v>1780</v>
      </c>
      <c r="D20" s="9">
        <v>9</v>
      </c>
      <c r="E20" s="9">
        <v>126</v>
      </c>
      <c r="F20" s="9">
        <v>196</v>
      </c>
      <c r="G20" s="9">
        <v>220</v>
      </c>
      <c r="H20" s="9">
        <v>132</v>
      </c>
      <c r="I20" s="9">
        <v>1097</v>
      </c>
    </row>
    <row r="21" spans="2:9" ht="35.1" customHeight="1" x14ac:dyDescent="0.25">
      <c r="B21" s="10" t="s">
        <v>118</v>
      </c>
      <c r="C21" s="9">
        <v>188</v>
      </c>
      <c r="D21" s="9">
        <v>36</v>
      </c>
      <c r="E21" s="9">
        <v>33</v>
      </c>
      <c r="F21" s="9">
        <v>28</v>
      </c>
      <c r="G21" s="9">
        <v>12</v>
      </c>
      <c r="H21" s="9">
        <v>12</v>
      </c>
      <c r="I21" s="9">
        <v>67</v>
      </c>
    </row>
    <row r="24" spans="2:9" x14ac:dyDescent="0.25">
      <c r="B24" s="11" t="s">
        <v>90</v>
      </c>
    </row>
    <row r="25" spans="2:9" x14ac:dyDescent="0.25">
      <c r="B25" s="11"/>
    </row>
    <row r="26" spans="2:9" x14ac:dyDescent="0.25">
      <c r="B26" s="11"/>
    </row>
    <row r="27" spans="2:9" x14ac:dyDescent="0.25">
      <c r="B27" s="11"/>
    </row>
    <row r="28" spans="2:9" x14ac:dyDescent="0.25">
      <c r="B28" s="11"/>
    </row>
    <row r="29" spans="2:9" x14ac:dyDescent="0.25">
      <c r="B29" s="11"/>
    </row>
    <row r="30" spans="2:9" x14ac:dyDescent="0.25">
      <c r="B30" s="11"/>
    </row>
    <row r="31" spans="2:9" x14ac:dyDescent="0.25">
      <c r="B31" s="11"/>
    </row>
    <row r="32" spans="2:9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I4"/>
    <mergeCell ref="K4:K5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A13" zoomScale="60" workbookViewId="0"/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129</v>
      </c>
    </row>
    <row r="4" spans="2:8" ht="30" customHeight="1" x14ac:dyDescent="0.25">
      <c r="B4" s="16" t="s">
        <v>130</v>
      </c>
      <c r="C4" s="16" t="s">
        <v>132</v>
      </c>
      <c r="D4" s="16"/>
      <c r="E4" s="16"/>
      <c r="F4" s="16"/>
      <c r="H4" s="17" t="str">
        <f>HYPERLINK("#'ÍNDICE'!A1", "Índice")</f>
        <v>Índice</v>
      </c>
    </row>
    <row r="5" spans="2:8" ht="30" customHeight="1" x14ac:dyDescent="0.25">
      <c r="B5" s="16"/>
      <c r="C5" s="8" t="s">
        <v>133</v>
      </c>
      <c r="D5" s="8" t="s">
        <v>134</v>
      </c>
      <c r="E5" s="8" t="s">
        <v>135</v>
      </c>
      <c r="F5" s="8" t="s">
        <v>136</v>
      </c>
      <c r="H5" s="18"/>
    </row>
    <row r="6" spans="2:8" ht="35.1" customHeight="1" x14ac:dyDescent="0.25">
      <c r="B6" s="12" t="s">
        <v>131</v>
      </c>
      <c r="C6" s="12"/>
      <c r="D6" s="12"/>
      <c r="E6" s="12"/>
      <c r="F6" s="12"/>
    </row>
    <row r="7" spans="2:8" ht="35.1" customHeight="1" x14ac:dyDescent="0.25">
      <c r="B7" s="10" t="s">
        <v>137</v>
      </c>
      <c r="C7" s="9">
        <v>10975</v>
      </c>
      <c r="D7" s="9">
        <v>8307</v>
      </c>
      <c r="E7" s="9">
        <v>1447</v>
      </c>
      <c r="F7" s="9">
        <v>110</v>
      </c>
    </row>
    <row r="8" spans="2:8" ht="35.1" customHeight="1" x14ac:dyDescent="0.25">
      <c r="B8" s="10" t="s">
        <v>138</v>
      </c>
      <c r="C8" s="9">
        <v>62</v>
      </c>
      <c r="D8" s="9">
        <v>1064</v>
      </c>
      <c r="E8" s="9">
        <v>69</v>
      </c>
      <c r="F8" s="9">
        <v>4</v>
      </c>
    </row>
    <row r="9" spans="2:8" ht="35.1" customHeight="1" x14ac:dyDescent="0.25">
      <c r="B9" s="10" t="s">
        <v>139</v>
      </c>
      <c r="C9" s="9">
        <v>12</v>
      </c>
      <c r="D9" s="9">
        <v>79</v>
      </c>
      <c r="E9" s="9">
        <v>20</v>
      </c>
      <c r="F9" s="9">
        <v>14</v>
      </c>
    </row>
    <row r="10" spans="2:8" ht="35.1" customHeight="1" x14ac:dyDescent="0.25">
      <c r="B10" s="10" t="s">
        <v>140</v>
      </c>
      <c r="C10" s="9">
        <v>9</v>
      </c>
      <c r="D10" s="9">
        <v>19</v>
      </c>
      <c r="E10" s="9">
        <v>0</v>
      </c>
      <c r="F10" s="9">
        <v>0</v>
      </c>
    </row>
    <row r="11" spans="2:8" ht="35.1" customHeight="1" x14ac:dyDescent="0.25">
      <c r="B11" s="10" t="s">
        <v>141</v>
      </c>
      <c r="C11" s="9">
        <v>14</v>
      </c>
      <c r="D11" s="9">
        <v>4287</v>
      </c>
      <c r="E11" s="9">
        <v>7</v>
      </c>
      <c r="F11" s="9">
        <v>0</v>
      </c>
    </row>
    <row r="12" spans="2:8" ht="35.1" customHeight="1" x14ac:dyDescent="0.25">
      <c r="B12" s="10" t="s">
        <v>142</v>
      </c>
      <c r="C12" s="9">
        <v>769</v>
      </c>
      <c r="D12" s="9">
        <v>3346</v>
      </c>
      <c r="E12" s="9">
        <v>241</v>
      </c>
      <c r="F12" s="9">
        <v>41</v>
      </c>
    </row>
    <row r="13" spans="2:8" ht="35.1" customHeight="1" x14ac:dyDescent="0.25">
      <c r="B13" s="12" t="s">
        <v>143</v>
      </c>
      <c r="C13" s="12"/>
      <c r="D13" s="12"/>
      <c r="E13" s="12"/>
      <c r="F13" s="12"/>
    </row>
    <row r="14" spans="2:8" ht="35.1" customHeight="1" x14ac:dyDescent="0.25">
      <c r="B14" s="10" t="s">
        <v>144</v>
      </c>
      <c r="C14" s="9">
        <v>81</v>
      </c>
      <c r="D14" s="9">
        <v>209</v>
      </c>
      <c r="E14" s="9">
        <v>44</v>
      </c>
      <c r="F14" s="9">
        <v>1</v>
      </c>
    </row>
    <row r="15" spans="2:8" ht="35.1" customHeight="1" x14ac:dyDescent="0.25">
      <c r="B15" s="10" t="s">
        <v>145</v>
      </c>
      <c r="C15" s="9">
        <v>3646</v>
      </c>
      <c r="D15" s="9">
        <v>4443</v>
      </c>
      <c r="E15" s="9">
        <v>782</v>
      </c>
      <c r="F15" s="9">
        <v>64</v>
      </c>
    </row>
    <row r="16" spans="2:8" ht="35.1" customHeight="1" x14ac:dyDescent="0.25">
      <c r="B16" s="10" t="s">
        <v>146</v>
      </c>
      <c r="C16" s="9">
        <v>80</v>
      </c>
      <c r="D16" s="9">
        <v>516</v>
      </c>
      <c r="E16" s="9">
        <v>54</v>
      </c>
      <c r="F16" s="9">
        <v>2</v>
      </c>
    </row>
    <row r="17" spans="2:6" ht="35.1" customHeight="1" x14ac:dyDescent="0.25">
      <c r="B17" s="10" t="s">
        <v>147</v>
      </c>
      <c r="C17" s="9">
        <v>6066</v>
      </c>
      <c r="D17" s="9">
        <v>3248</v>
      </c>
      <c r="E17" s="9">
        <v>678</v>
      </c>
      <c r="F17" s="9">
        <v>93</v>
      </c>
    </row>
    <row r="18" spans="2:6" ht="35.1" customHeight="1" x14ac:dyDescent="0.25">
      <c r="B18" s="10" t="s">
        <v>148</v>
      </c>
      <c r="C18" s="9">
        <v>1818</v>
      </c>
      <c r="D18" s="9">
        <v>1662</v>
      </c>
      <c r="E18" s="9">
        <v>188</v>
      </c>
      <c r="F18" s="9">
        <v>8</v>
      </c>
    </row>
    <row r="19" spans="2:6" ht="35.1" customHeight="1" x14ac:dyDescent="0.25">
      <c r="B19" s="10" t="s">
        <v>149</v>
      </c>
      <c r="C19" s="9">
        <v>42</v>
      </c>
      <c r="D19" s="9">
        <v>613</v>
      </c>
      <c r="E19" s="9">
        <v>20</v>
      </c>
      <c r="F19" s="9">
        <v>0</v>
      </c>
    </row>
    <row r="20" spans="2:6" ht="35.1" customHeight="1" x14ac:dyDescent="0.25">
      <c r="B20" s="10" t="s">
        <v>150</v>
      </c>
      <c r="C20" s="9">
        <v>15</v>
      </c>
      <c r="D20" s="9">
        <v>19</v>
      </c>
      <c r="E20" s="9">
        <v>2</v>
      </c>
      <c r="F20" s="9">
        <v>0</v>
      </c>
    </row>
    <row r="21" spans="2:6" ht="35.1" customHeight="1" x14ac:dyDescent="0.25">
      <c r="B21" s="10" t="s">
        <v>151</v>
      </c>
      <c r="C21" s="9">
        <v>49</v>
      </c>
      <c r="D21" s="9">
        <v>110</v>
      </c>
      <c r="E21" s="9">
        <v>11</v>
      </c>
      <c r="F21" s="9">
        <v>1</v>
      </c>
    </row>
    <row r="22" spans="2:6" ht="35.1" customHeight="1" x14ac:dyDescent="0.25">
      <c r="B22" s="10" t="s">
        <v>152</v>
      </c>
      <c r="C22" s="9">
        <v>25</v>
      </c>
      <c r="D22" s="9">
        <v>4</v>
      </c>
      <c r="E22" s="9">
        <v>2</v>
      </c>
      <c r="F22" s="9">
        <v>0</v>
      </c>
    </row>
    <row r="23" spans="2:6" ht="35.1" customHeight="1" x14ac:dyDescent="0.25">
      <c r="B23" s="10" t="s">
        <v>141</v>
      </c>
      <c r="C23" s="9">
        <v>12</v>
      </c>
      <c r="D23" s="9">
        <v>6278</v>
      </c>
      <c r="E23" s="9">
        <v>3</v>
      </c>
      <c r="F23" s="9">
        <v>0</v>
      </c>
    </row>
    <row r="24" spans="2:6" ht="35.1" customHeight="1" x14ac:dyDescent="0.25">
      <c r="B24" s="10" t="s">
        <v>142</v>
      </c>
      <c r="C24" s="9">
        <v>7</v>
      </c>
      <c r="D24" s="9">
        <v>0</v>
      </c>
      <c r="E24" s="9">
        <v>0</v>
      </c>
      <c r="F24" s="9">
        <v>0</v>
      </c>
    </row>
    <row r="25" spans="2:6" ht="35.1" customHeight="1" x14ac:dyDescent="0.25">
      <c r="B25" s="12" t="s">
        <v>153</v>
      </c>
      <c r="C25" s="12"/>
      <c r="D25" s="12"/>
      <c r="E25" s="12"/>
      <c r="F25" s="12"/>
    </row>
    <row r="26" spans="2:6" ht="35.1" customHeight="1" x14ac:dyDescent="0.25">
      <c r="B26" s="10" t="s">
        <v>137</v>
      </c>
      <c r="C26" s="9">
        <v>10407</v>
      </c>
      <c r="D26" s="9">
        <v>8854</v>
      </c>
      <c r="E26" s="9">
        <v>1448</v>
      </c>
      <c r="F26" s="9">
        <v>118</v>
      </c>
    </row>
    <row r="27" spans="2:6" ht="35.1" customHeight="1" x14ac:dyDescent="0.25">
      <c r="B27" s="10" t="s">
        <v>154</v>
      </c>
      <c r="C27" s="9">
        <v>774</v>
      </c>
      <c r="D27" s="9">
        <v>1544</v>
      </c>
      <c r="E27" s="9">
        <v>267</v>
      </c>
      <c r="F27" s="9">
        <v>9</v>
      </c>
    </row>
    <row r="28" spans="2:6" ht="35.1" customHeight="1" x14ac:dyDescent="0.25">
      <c r="B28" s="10" t="s">
        <v>146</v>
      </c>
      <c r="C28" s="9">
        <v>10</v>
      </c>
      <c r="D28" s="9">
        <v>69</v>
      </c>
      <c r="E28" s="9">
        <v>21</v>
      </c>
      <c r="F28" s="9">
        <v>15</v>
      </c>
    </row>
    <row r="29" spans="2:6" ht="35.1" customHeight="1" x14ac:dyDescent="0.25">
      <c r="B29" s="10" t="s">
        <v>155</v>
      </c>
      <c r="C29" s="9">
        <v>431</v>
      </c>
      <c r="D29" s="9">
        <v>152</v>
      </c>
      <c r="E29" s="9">
        <v>2</v>
      </c>
      <c r="F29" s="9">
        <v>2</v>
      </c>
    </row>
    <row r="30" spans="2:6" ht="35.1" customHeight="1" x14ac:dyDescent="0.25">
      <c r="B30" s="10" t="s">
        <v>141</v>
      </c>
      <c r="C30" s="9">
        <v>11</v>
      </c>
      <c r="D30" s="9">
        <v>6176</v>
      </c>
      <c r="E30" s="9">
        <v>9</v>
      </c>
      <c r="F30" s="9">
        <v>0</v>
      </c>
    </row>
    <row r="31" spans="2:6" ht="35.1" customHeight="1" x14ac:dyDescent="0.25">
      <c r="B31" s="10" t="s">
        <v>142</v>
      </c>
      <c r="C31" s="9">
        <v>208</v>
      </c>
      <c r="D31" s="9">
        <v>307</v>
      </c>
      <c r="E31" s="9">
        <v>37</v>
      </c>
      <c r="F31" s="9">
        <v>25</v>
      </c>
    </row>
    <row r="32" spans="2:6" ht="35.1" customHeight="1" x14ac:dyDescent="0.25">
      <c r="B32" s="12" t="s">
        <v>156</v>
      </c>
      <c r="C32" s="12"/>
      <c r="D32" s="12"/>
      <c r="E32" s="12"/>
      <c r="F32" s="12"/>
    </row>
    <row r="33" spans="2:6" ht="35.1" customHeight="1" x14ac:dyDescent="0.25">
      <c r="B33" s="10" t="s">
        <v>145</v>
      </c>
      <c r="C33" s="9">
        <v>1012</v>
      </c>
      <c r="D33" s="9">
        <v>152</v>
      </c>
      <c r="E33" s="9">
        <v>2</v>
      </c>
      <c r="F33" s="9">
        <v>0</v>
      </c>
    </row>
    <row r="34" spans="2:6" ht="35.1" customHeight="1" x14ac:dyDescent="0.25">
      <c r="B34" s="10" t="s">
        <v>157</v>
      </c>
      <c r="C34" s="9">
        <v>1301</v>
      </c>
      <c r="D34" s="9">
        <v>6322</v>
      </c>
      <c r="E34" s="9">
        <v>570</v>
      </c>
      <c r="F34" s="9">
        <v>5</v>
      </c>
    </row>
    <row r="35" spans="2:6" ht="35.1" customHeight="1" x14ac:dyDescent="0.25">
      <c r="B35" s="10" t="s">
        <v>158</v>
      </c>
      <c r="C35" s="9">
        <v>9387</v>
      </c>
      <c r="D35" s="9">
        <v>4154</v>
      </c>
      <c r="E35" s="9">
        <v>1164</v>
      </c>
      <c r="F35" s="9">
        <v>162</v>
      </c>
    </row>
    <row r="36" spans="2:6" ht="35.1" customHeight="1" x14ac:dyDescent="0.25">
      <c r="B36" s="10" t="s">
        <v>146</v>
      </c>
      <c r="C36" s="9">
        <v>15</v>
      </c>
      <c r="D36" s="9">
        <v>31</v>
      </c>
      <c r="E36" s="9">
        <v>12</v>
      </c>
      <c r="F36" s="9">
        <v>0</v>
      </c>
    </row>
    <row r="37" spans="2:6" ht="35.1" customHeight="1" x14ac:dyDescent="0.25">
      <c r="B37" s="10" t="s">
        <v>159</v>
      </c>
      <c r="C37" s="9">
        <v>3</v>
      </c>
      <c r="D37" s="9">
        <v>22</v>
      </c>
      <c r="E37" s="9">
        <v>1</v>
      </c>
      <c r="F37" s="9">
        <v>0</v>
      </c>
    </row>
    <row r="38" spans="2:6" ht="35.1" customHeight="1" x14ac:dyDescent="0.25">
      <c r="B38" s="10" t="s">
        <v>160</v>
      </c>
      <c r="C38" s="9">
        <v>0</v>
      </c>
      <c r="D38" s="9">
        <v>6</v>
      </c>
      <c r="E38" s="9">
        <v>0</v>
      </c>
      <c r="F38" s="9">
        <v>0</v>
      </c>
    </row>
    <row r="39" spans="2:6" ht="35.1" customHeight="1" x14ac:dyDescent="0.25">
      <c r="B39" s="10" t="s">
        <v>161</v>
      </c>
      <c r="C39" s="9">
        <v>27</v>
      </c>
      <c r="D39" s="9">
        <v>59</v>
      </c>
      <c r="E39" s="9">
        <v>22</v>
      </c>
      <c r="F39" s="9">
        <v>1</v>
      </c>
    </row>
    <row r="40" spans="2:6" ht="35.1" customHeight="1" x14ac:dyDescent="0.25">
      <c r="B40" s="10" t="s">
        <v>162</v>
      </c>
      <c r="C40" s="9">
        <v>11</v>
      </c>
      <c r="D40" s="9">
        <v>16</v>
      </c>
      <c r="E40" s="9">
        <v>8</v>
      </c>
      <c r="F40" s="9">
        <v>1</v>
      </c>
    </row>
    <row r="41" spans="2:6" ht="35.1" customHeight="1" x14ac:dyDescent="0.25">
      <c r="B41" s="10" t="s">
        <v>163</v>
      </c>
      <c r="C41" s="9">
        <v>40</v>
      </c>
      <c r="D41" s="9">
        <v>16</v>
      </c>
      <c r="E41" s="9">
        <v>2</v>
      </c>
      <c r="F41" s="9">
        <v>0</v>
      </c>
    </row>
    <row r="42" spans="2:6" ht="35.1" customHeight="1" x14ac:dyDescent="0.25">
      <c r="B42" s="10" t="s">
        <v>141</v>
      </c>
      <c r="C42" s="9">
        <v>42</v>
      </c>
      <c r="D42" s="9">
        <v>6323</v>
      </c>
      <c r="E42" s="9">
        <v>3</v>
      </c>
      <c r="F42" s="9">
        <v>0</v>
      </c>
    </row>
    <row r="43" spans="2:6" ht="35.1" customHeight="1" x14ac:dyDescent="0.25">
      <c r="B43" s="10" t="s">
        <v>142</v>
      </c>
      <c r="C43" s="9">
        <v>3</v>
      </c>
      <c r="D43" s="9">
        <v>1</v>
      </c>
      <c r="E43" s="9">
        <v>0</v>
      </c>
      <c r="F43" s="9">
        <v>0</v>
      </c>
    </row>
    <row r="44" spans="2:6" ht="35.1" customHeight="1" x14ac:dyDescent="0.25">
      <c r="B44" s="12" t="s">
        <v>164</v>
      </c>
      <c r="C44" s="12"/>
      <c r="D44" s="12"/>
      <c r="E44" s="12"/>
      <c r="F44" s="12"/>
    </row>
    <row r="45" spans="2:6" ht="35.1" customHeight="1" x14ac:dyDescent="0.25">
      <c r="B45" s="10" t="s">
        <v>137</v>
      </c>
      <c r="C45" s="9">
        <v>2877</v>
      </c>
      <c r="D45" s="9">
        <v>5915</v>
      </c>
      <c r="E45" s="9">
        <v>651</v>
      </c>
      <c r="F45" s="9">
        <v>90</v>
      </c>
    </row>
    <row r="46" spans="2:6" ht="35.1" customHeight="1" x14ac:dyDescent="0.25">
      <c r="B46" s="10" t="s">
        <v>165</v>
      </c>
      <c r="C46" s="9">
        <v>3190</v>
      </c>
      <c r="D46" s="9">
        <v>2255</v>
      </c>
      <c r="E46" s="9">
        <v>54</v>
      </c>
      <c r="F46" s="9">
        <v>6</v>
      </c>
    </row>
    <row r="47" spans="2:6" ht="35.1" customHeight="1" x14ac:dyDescent="0.25">
      <c r="B47" s="10" t="s">
        <v>166</v>
      </c>
      <c r="C47" s="9">
        <v>111</v>
      </c>
      <c r="D47" s="9">
        <v>415</v>
      </c>
      <c r="E47" s="9">
        <v>40</v>
      </c>
      <c r="F47" s="9">
        <v>0</v>
      </c>
    </row>
    <row r="48" spans="2:6" ht="35.1" customHeight="1" x14ac:dyDescent="0.25">
      <c r="B48" s="10" t="s">
        <v>167</v>
      </c>
      <c r="C48" s="9">
        <v>4373</v>
      </c>
      <c r="D48" s="9">
        <v>1299</v>
      </c>
      <c r="E48" s="9">
        <v>870</v>
      </c>
      <c r="F48" s="9">
        <v>61</v>
      </c>
    </row>
    <row r="49" spans="2:6" ht="35.1" customHeight="1" x14ac:dyDescent="0.25">
      <c r="B49" s="10" t="s">
        <v>168</v>
      </c>
      <c r="C49" s="9">
        <v>197</v>
      </c>
      <c r="D49" s="9">
        <v>53</v>
      </c>
      <c r="E49" s="9">
        <v>14</v>
      </c>
      <c r="F49" s="9">
        <v>0</v>
      </c>
    </row>
    <row r="50" spans="2:6" ht="35.1" customHeight="1" x14ac:dyDescent="0.25">
      <c r="B50" s="10" t="s">
        <v>169</v>
      </c>
      <c r="C50" s="9">
        <v>204</v>
      </c>
      <c r="D50" s="9">
        <v>356</v>
      </c>
      <c r="E50" s="9">
        <v>41</v>
      </c>
      <c r="F50" s="9">
        <v>6</v>
      </c>
    </row>
    <row r="51" spans="2:6" ht="35.1" customHeight="1" x14ac:dyDescent="0.25">
      <c r="B51" s="10" t="s">
        <v>170</v>
      </c>
      <c r="C51" s="9">
        <v>485</v>
      </c>
      <c r="D51" s="9">
        <v>380</v>
      </c>
      <c r="E51" s="9">
        <v>94</v>
      </c>
      <c r="F51" s="9">
        <v>4</v>
      </c>
    </row>
    <row r="52" spans="2:6" ht="35.1" customHeight="1" x14ac:dyDescent="0.25">
      <c r="B52" s="10" t="s">
        <v>171</v>
      </c>
      <c r="C52" s="9">
        <v>21</v>
      </c>
      <c r="D52" s="9">
        <v>84</v>
      </c>
      <c r="E52" s="9">
        <v>4</v>
      </c>
      <c r="F52" s="9">
        <v>1</v>
      </c>
    </row>
    <row r="53" spans="2:6" ht="35.1" customHeight="1" x14ac:dyDescent="0.25">
      <c r="B53" s="10" t="s">
        <v>141</v>
      </c>
      <c r="C53" s="9">
        <v>383</v>
      </c>
      <c r="D53" s="9">
        <v>6344</v>
      </c>
      <c r="E53" s="9">
        <v>15</v>
      </c>
      <c r="F53" s="9">
        <v>1</v>
      </c>
    </row>
    <row r="54" spans="2:6" ht="35.1" customHeight="1" x14ac:dyDescent="0.25">
      <c r="B54" s="10" t="s">
        <v>142</v>
      </c>
      <c r="C54" s="9">
        <v>0</v>
      </c>
      <c r="D54" s="9">
        <v>1</v>
      </c>
      <c r="E54" s="9">
        <v>1</v>
      </c>
      <c r="F54" s="9">
        <v>0</v>
      </c>
    </row>
    <row r="57" spans="2:6" x14ac:dyDescent="0.25">
      <c r="B57" s="11" t="s">
        <v>90</v>
      </c>
    </row>
    <row r="58" spans="2:6" x14ac:dyDescent="0.25">
      <c r="B58" s="11"/>
    </row>
    <row r="59" spans="2:6" x14ac:dyDescent="0.25">
      <c r="B59" s="11"/>
    </row>
    <row r="60" spans="2:6" x14ac:dyDescent="0.25">
      <c r="B60" s="11"/>
    </row>
    <row r="61" spans="2:6" x14ac:dyDescent="0.25">
      <c r="B61" s="11"/>
    </row>
    <row r="62" spans="2:6" x14ac:dyDescent="0.25">
      <c r="B62" s="11"/>
    </row>
    <row r="63" spans="2:6" x14ac:dyDescent="0.25">
      <c r="B63" s="11"/>
    </row>
    <row r="64" spans="2:6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topLeftCell="A7" zoomScale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8" width="35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172</v>
      </c>
    </row>
    <row r="4" spans="2:10" ht="60" customHeight="1" x14ac:dyDescent="0.25">
      <c r="B4" s="16" t="s">
        <v>91</v>
      </c>
      <c r="C4" s="16" t="s">
        <v>173</v>
      </c>
      <c r="D4" s="16"/>
      <c r="E4" s="16"/>
      <c r="F4" s="16"/>
      <c r="G4" s="16"/>
      <c r="H4" s="16"/>
      <c r="J4" s="15" t="str">
        <f>HYPERLINK("#'ÍNDICE'!A1", "Índice")</f>
        <v>Índice</v>
      </c>
    </row>
    <row r="5" spans="2:10" ht="60" customHeight="1" x14ac:dyDescent="0.25">
      <c r="B5" s="16"/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</row>
    <row r="6" spans="2:10" ht="35.1" customHeight="1" x14ac:dyDescent="0.25">
      <c r="B6" s="12" t="s">
        <v>63</v>
      </c>
      <c r="C6" s="13">
        <v>18131</v>
      </c>
      <c r="D6" s="13">
        <v>1357</v>
      </c>
      <c r="E6" s="13">
        <v>3676</v>
      </c>
      <c r="F6" s="13">
        <v>1063</v>
      </c>
      <c r="G6" s="13">
        <v>8</v>
      </c>
      <c r="H6" s="13">
        <v>6661</v>
      </c>
    </row>
    <row r="7" spans="2:10" ht="35.1" customHeight="1" x14ac:dyDescent="0.25">
      <c r="B7" s="10" t="s">
        <v>66</v>
      </c>
      <c r="C7" s="9">
        <v>1441</v>
      </c>
      <c r="D7" s="9">
        <v>63</v>
      </c>
      <c r="E7" s="9">
        <v>565</v>
      </c>
      <c r="F7" s="9">
        <v>138</v>
      </c>
      <c r="G7" s="9">
        <v>1</v>
      </c>
      <c r="H7" s="9">
        <v>10</v>
      </c>
    </row>
    <row r="8" spans="2:10" ht="35.1" customHeight="1" x14ac:dyDescent="0.25">
      <c r="B8" s="10" t="s">
        <v>67</v>
      </c>
      <c r="C8" s="9">
        <v>236</v>
      </c>
      <c r="D8" s="9">
        <v>23</v>
      </c>
      <c r="E8" s="9">
        <v>36</v>
      </c>
      <c r="F8" s="9">
        <v>34</v>
      </c>
      <c r="G8" s="9">
        <v>0</v>
      </c>
      <c r="H8" s="9">
        <v>32</v>
      </c>
    </row>
    <row r="9" spans="2:10" ht="35.1" customHeight="1" x14ac:dyDescent="0.25">
      <c r="B9" s="10" t="s">
        <v>68</v>
      </c>
      <c r="C9" s="9">
        <v>255</v>
      </c>
      <c r="D9" s="9">
        <v>26</v>
      </c>
      <c r="E9" s="9">
        <v>151</v>
      </c>
      <c r="F9" s="9">
        <v>47</v>
      </c>
      <c r="G9" s="9">
        <v>0</v>
      </c>
      <c r="H9" s="9">
        <v>12</v>
      </c>
    </row>
    <row r="10" spans="2:10" ht="35.1" customHeight="1" x14ac:dyDescent="0.25">
      <c r="B10" s="10" t="s">
        <v>69</v>
      </c>
      <c r="C10" s="9">
        <v>282</v>
      </c>
      <c r="D10" s="9">
        <v>16</v>
      </c>
      <c r="E10" s="9">
        <v>81</v>
      </c>
      <c r="F10" s="9">
        <v>52</v>
      </c>
      <c r="G10" s="9">
        <v>0</v>
      </c>
      <c r="H10" s="9">
        <v>1</v>
      </c>
    </row>
    <row r="11" spans="2:10" ht="35.1" customHeight="1" x14ac:dyDescent="0.25">
      <c r="B11" s="10" t="s">
        <v>70</v>
      </c>
      <c r="C11" s="9">
        <v>299</v>
      </c>
      <c r="D11" s="9">
        <v>40</v>
      </c>
      <c r="E11" s="9">
        <v>47</v>
      </c>
      <c r="F11" s="9">
        <v>18</v>
      </c>
      <c r="G11" s="9">
        <v>0</v>
      </c>
      <c r="H11" s="9">
        <v>36</v>
      </c>
    </row>
    <row r="12" spans="2:10" ht="35.1" customHeight="1" x14ac:dyDescent="0.25">
      <c r="B12" s="10" t="s">
        <v>71</v>
      </c>
      <c r="C12" s="9">
        <v>693</v>
      </c>
      <c r="D12" s="9">
        <v>22</v>
      </c>
      <c r="E12" s="9">
        <v>55</v>
      </c>
      <c r="F12" s="9">
        <v>24</v>
      </c>
      <c r="G12" s="9">
        <v>0</v>
      </c>
      <c r="H12" s="9">
        <v>76</v>
      </c>
    </row>
    <row r="13" spans="2:10" ht="35.1" customHeight="1" x14ac:dyDescent="0.25">
      <c r="B13" s="10" t="s">
        <v>72</v>
      </c>
      <c r="C13" s="9">
        <v>902</v>
      </c>
      <c r="D13" s="9">
        <v>54</v>
      </c>
      <c r="E13" s="9">
        <v>162</v>
      </c>
      <c r="F13" s="9">
        <v>74</v>
      </c>
      <c r="G13" s="9">
        <v>1</v>
      </c>
      <c r="H13" s="9">
        <v>3</v>
      </c>
    </row>
    <row r="14" spans="2:10" ht="35.1" customHeight="1" x14ac:dyDescent="0.25">
      <c r="B14" s="10" t="s">
        <v>73</v>
      </c>
      <c r="C14" s="9">
        <v>39</v>
      </c>
      <c r="D14" s="9">
        <v>5</v>
      </c>
      <c r="E14" s="9">
        <v>34</v>
      </c>
      <c r="F14" s="9">
        <v>0</v>
      </c>
      <c r="G14" s="9">
        <v>0</v>
      </c>
      <c r="H14" s="9">
        <v>0</v>
      </c>
    </row>
    <row r="15" spans="2:10" ht="35.1" customHeight="1" x14ac:dyDescent="0.25">
      <c r="B15" s="10" t="s">
        <v>74</v>
      </c>
      <c r="C15" s="9">
        <v>5889</v>
      </c>
      <c r="D15" s="9">
        <v>169</v>
      </c>
      <c r="E15" s="9">
        <v>128</v>
      </c>
      <c r="F15" s="9">
        <v>44</v>
      </c>
      <c r="G15" s="9">
        <v>0</v>
      </c>
      <c r="H15" s="9">
        <v>5</v>
      </c>
    </row>
    <row r="16" spans="2:10" ht="35.1" customHeight="1" x14ac:dyDescent="0.25">
      <c r="B16" s="10" t="s">
        <v>75</v>
      </c>
      <c r="C16" s="9">
        <v>1113</v>
      </c>
      <c r="D16" s="9">
        <v>149</v>
      </c>
      <c r="E16" s="9">
        <v>201</v>
      </c>
      <c r="F16" s="9">
        <v>80</v>
      </c>
      <c r="G16" s="9">
        <v>0</v>
      </c>
      <c r="H16" s="9">
        <v>4</v>
      </c>
    </row>
    <row r="17" spans="2:8" ht="35.1" customHeight="1" x14ac:dyDescent="0.25">
      <c r="B17" s="10" t="s">
        <v>76</v>
      </c>
      <c r="C17" s="9">
        <v>1156</v>
      </c>
      <c r="D17" s="9">
        <v>51</v>
      </c>
      <c r="E17" s="9">
        <v>349</v>
      </c>
      <c r="F17" s="9">
        <v>156</v>
      </c>
      <c r="G17" s="9">
        <v>0</v>
      </c>
      <c r="H17" s="9">
        <v>3</v>
      </c>
    </row>
    <row r="18" spans="2:8" ht="35.1" customHeight="1" x14ac:dyDescent="0.25">
      <c r="B18" s="10" t="s">
        <v>77</v>
      </c>
      <c r="C18" s="9">
        <v>437</v>
      </c>
      <c r="D18" s="9">
        <v>28</v>
      </c>
      <c r="E18" s="9">
        <v>117</v>
      </c>
      <c r="F18" s="9">
        <v>14</v>
      </c>
      <c r="G18" s="9">
        <v>0</v>
      </c>
      <c r="H18" s="9">
        <v>4</v>
      </c>
    </row>
    <row r="19" spans="2:8" ht="35.1" customHeight="1" x14ac:dyDescent="0.25">
      <c r="B19" s="10" t="s">
        <v>78</v>
      </c>
      <c r="C19" s="9">
        <v>1103</v>
      </c>
      <c r="D19" s="9">
        <v>306</v>
      </c>
      <c r="E19" s="9">
        <v>655</v>
      </c>
      <c r="F19" s="9">
        <v>51</v>
      </c>
      <c r="G19" s="9">
        <v>0</v>
      </c>
      <c r="H19" s="9">
        <v>3</v>
      </c>
    </row>
    <row r="20" spans="2:8" ht="35.1" customHeight="1" x14ac:dyDescent="0.25">
      <c r="B20" s="10" t="s">
        <v>79</v>
      </c>
      <c r="C20" s="9">
        <v>181</v>
      </c>
      <c r="D20" s="9">
        <v>16</v>
      </c>
      <c r="E20" s="9">
        <v>129</v>
      </c>
      <c r="F20" s="9">
        <v>30</v>
      </c>
      <c r="G20" s="9">
        <v>1</v>
      </c>
      <c r="H20" s="9">
        <v>2</v>
      </c>
    </row>
    <row r="21" spans="2:8" ht="35.1" customHeight="1" x14ac:dyDescent="0.25">
      <c r="B21" s="10" t="s">
        <v>80</v>
      </c>
      <c r="C21" s="9">
        <v>54</v>
      </c>
      <c r="D21" s="9">
        <v>6</v>
      </c>
      <c r="E21" s="9">
        <v>23</v>
      </c>
      <c r="F21" s="9">
        <v>5</v>
      </c>
      <c r="G21" s="9">
        <v>0</v>
      </c>
      <c r="H21" s="9">
        <v>6</v>
      </c>
    </row>
    <row r="22" spans="2:8" ht="35.1" customHeight="1" x14ac:dyDescent="0.25">
      <c r="B22" s="10" t="s">
        <v>81</v>
      </c>
      <c r="C22" s="9">
        <v>118</v>
      </c>
      <c r="D22" s="9">
        <v>17</v>
      </c>
      <c r="E22" s="9">
        <v>45</v>
      </c>
      <c r="F22" s="9">
        <v>17</v>
      </c>
      <c r="G22" s="9">
        <v>0</v>
      </c>
      <c r="H22" s="9">
        <v>38</v>
      </c>
    </row>
    <row r="23" spans="2:8" ht="35.1" customHeight="1" x14ac:dyDescent="0.25">
      <c r="B23" s="10" t="s">
        <v>82</v>
      </c>
      <c r="C23" s="9">
        <v>747</v>
      </c>
      <c r="D23" s="9">
        <v>63</v>
      </c>
      <c r="E23" s="9">
        <v>191</v>
      </c>
      <c r="F23" s="9">
        <v>47</v>
      </c>
      <c r="G23" s="9">
        <v>2</v>
      </c>
      <c r="H23" s="9">
        <v>6264</v>
      </c>
    </row>
    <row r="24" spans="2:8" ht="35.1" customHeight="1" x14ac:dyDescent="0.25">
      <c r="B24" s="10" t="s">
        <v>83</v>
      </c>
      <c r="C24" s="9">
        <v>1237</v>
      </c>
      <c r="D24" s="9">
        <v>105</v>
      </c>
      <c r="E24" s="9">
        <v>178</v>
      </c>
      <c r="F24" s="9">
        <v>55</v>
      </c>
      <c r="G24" s="9">
        <v>2</v>
      </c>
      <c r="H24" s="9">
        <v>137</v>
      </c>
    </row>
    <row r="25" spans="2:8" ht="35.1" customHeight="1" x14ac:dyDescent="0.25">
      <c r="B25" s="10" t="s">
        <v>84</v>
      </c>
      <c r="C25" s="9">
        <v>300</v>
      </c>
      <c r="D25" s="9">
        <v>26</v>
      </c>
      <c r="E25" s="9">
        <v>165</v>
      </c>
      <c r="F25" s="9">
        <v>73</v>
      </c>
      <c r="G25" s="9">
        <v>0</v>
      </c>
      <c r="H25" s="9">
        <v>2</v>
      </c>
    </row>
    <row r="26" spans="2:8" ht="35.1" customHeight="1" x14ac:dyDescent="0.25">
      <c r="B26" s="10" t="s">
        <v>85</v>
      </c>
      <c r="C26" s="9">
        <v>125</v>
      </c>
      <c r="D26" s="9">
        <v>11</v>
      </c>
      <c r="E26" s="9">
        <v>25</v>
      </c>
      <c r="F26" s="9">
        <v>6</v>
      </c>
      <c r="G26" s="9">
        <v>0</v>
      </c>
      <c r="H26" s="9">
        <v>2</v>
      </c>
    </row>
    <row r="27" spans="2:8" ht="35.1" customHeight="1" x14ac:dyDescent="0.25">
      <c r="B27" s="10" t="s">
        <v>86</v>
      </c>
      <c r="C27" s="9">
        <v>172</v>
      </c>
      <c r="D27" s="9">
        <v>63</v>
      </c>
      <c r="E27" s="9">
        <v>85</v>
      </c>
      <c r="F27" s="9">
        <v>46</v>
      </c>
      <c r="G27" s="9">
        <v>0</v>
      </c>
      <c r="H27" s="9">
        <v>6</v>
      </c>
    </row>
    <row r="28" spans="2:8" ht="35.1" customHeight="1" x14ac:dyDescent="0.25">
      <c r="B28" s="10" t="s">
        <v>87</v>
      </c>
      <c r="C28" s="9">
        <v>71</v>
      </c>
      <c r="D28" s="9">
        <v>19</v>
      </c>
      <c r="E28" s="9">
        <v>44</v>
      </c>
      <c r="F28" s="9">
        <v>11</v>
      </c>
      <c r="G28" s="9">
        <v>0</v>
      </c>
      <c r="H28" s="9">
        <v>13</v>
      </c>
    </row>
    <row r="29" spans="2:8" ht="35.1" customHeight="1" x14ac:dyDescent="0.25">
      <c r="B29" s="10" t="s">
        <v>88</v>
      </c>
      <c r="C29" s="9">
        <v>981</v>
      </c>
      <c r="D29" s="9">
        <v>65</v>
      </c>
      <c r="E29" s="9">
        <v>59</v>
      </c>
      <c r="F29" s="9">
        <v>26</v>
      </c>
      <c r="G29" s="9">
        <v>0</v>
      </c>
      <c r="H29" s="9">
        <v>2</v>
      </c>
    </row>
    <row r="30" spans="2:8" ht="35.1" customHeight="1" x14ac:dyDescent="0.25">
      <c r="B30" s="10" t="s">
        <v>89</v>
      </c>
      <c r="C30" s="9">
        <v>300</v>
      </c>
      <c r="D30" s="9">
        <v>14</v>
      </c>
      <c r="E30" s="9">
        <v>151</v>
      </c>
      <c r="F30" s="9">
        <v>15</v>
      </c>
      <c r="G30" s="9">
        <v>1</v>
      </c>
      <c r="H30" s="9">
        <v>0</v>
      </c>
    </row>
    <row r="32" spans="2:8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2">
    <mergeCell ref="B4:B5"/>
    <mergeCell ref="C4:H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180</v>
      </c>
    </row>
    <row r="4" spans="2:8" ht="35.1" customHeight="1" x14ac:dyDescent="0.25">
      <c r="B4" s="16" t="s">
        <v>120</v>
      </c>
      <c r="C4" s="16" t="s">
        <v>181</v>
      </c>
      <c r="D4" s="16"/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8" t="s">
        <v>182</v>
      </c>
      <c r="D5" s="8" t="s">
        <v>183</v>
      </c>
      <c r="E5" s="8" t="s">
        <v>184</v>
      </c>
      <c r="F5" s="8" t="s">
        <v>185</v>
      </c>
      <c r="H5" s="18"/>
    </row>
    <row r="6" spans="2:8" ht="35.1" customHeight="1" x14ac:dyDescent="0.25">
      <c r="B6" s="12" t="s">
        <v>63</v>
      </c>
      <c r="C6" s="13">
        <v>8592</v>
      </c>
      <c r="D6" s="13">
        <v>5539</v>
      </c>
      <c r="E6" s="13">
        <v>5275</v>
      </c>
      <c r="F6" s="13">
        <v>3188</v>
      </c>
    </row>
    <row r="7" spans="2:8" ht="35.1" customHeight="1" x14ac:dyDescent="0.25">
      <c r="B7" s="10" t="s">
        <v>104</v>
      </c>
      <c r="C7" s="9">
        <v>6880</v>
      </c>
      <c r="D7" s="9">
        <v>4268</v>
      </c>
      <c r="E7" s="9">
        <v>3427</v>
      </c>
      <c r="F7" s="9">
        <v>1694</v>
      </c>
    </row>
    <row r="8" spans="2:8" ht="35.1" customHeight="1" x14ac:dyDescent="0.25">
      <c r="B8" s="10" t="s">
        <v>105</v>
      </c>
      <c r="C8" s="9">
        <v>330</v>
      </c>
      <c r="D8" s="9">
        <v>420</v>
      </c>
      <c r="E8" s="9">
        <v>567</v>
      </c>
      <c r="F8" s="9">
        <v>361</v>
      </c>
    </row>
    <row r="9" spans="2:8" ht="35.1" customHeight="1" x14ac:dyDescent="0.25">
      <c r="B9" s="10" t="s">
        <v>106</v>
      </c>
      <c r="C9" s="9">
        <v>394</v>
      </c>
      <c r="D9" s="9">
        <v>361</v>
      </c>
      <c r="E9" s="9">
        <v>581</v>
      </c>
      <c r="F9" s="9">
        <v>378</v>
      </c>
    </row>
    <row r="10" spans="2:8" ht="35.1" customHeight="1" x14ac:dyDescent="0.25">
      <c r="B10" s="10" t="s">
        <v>107</v>
      </c>
      <c r="C10" s="9">
        <v>426</v>
      </c>
      <c r="D10" s="9">
        <v>233</v>
      </c>
      <c r="E10" s="9">
        <v>391</v>
      </c>
      <c r="F10" s="9">
        <v>435</v>
      </c>
    </row>
    <row r="11" spans="2:8" ht="35.1" customHeight="1" x14ac:dyDescent="0.25">
      <c r="B11" s="10" t="s">
        <v>108</v>
      </c>
      <c r="C11" s="9">
        <v>173</v>
      </c>
      <c r="D11" s="9">
        <v>71</v>
      </c>
      <c r="E11" s="9">
        <v>30</v>
      </c>
      <c r="F11" s="9">
        <v>30</v>
      </c>
    </row>
    <row r="12" spans="2:8" ht="35.1" customHeight="1" x14ac:dyDescent="0.25">
      <c r="B12" s="10" t="s">
        <v>109</v>
      </c>
      <c r="C12" s="9">
        <v>10</v>
      </c>
      <c r="D12" s="9">
        <v>7</v>
      </c>
      <c r="E12" s="9">
        <v>4</v>
      </c>
      <c r="F12" s="9">
        <v>1</v>
      </c>
    </row>
    <row r="13" spans="2:8" ht="35.1" customHeight="1" x14ac:dyDescent="0.25">
      <c r="B13" s="10" t="s">
        <v>110</v>
      </c>
      <c r="C13" s="9">
        <v>22</v>
      </c>
      <c r="D13" s="9">
        <v>3</v>
      </c>
      <c r="E13" s="9">
        <v>21</v>
      </c>
      <c r="F13" s="9">
        <v>6</v>
      </c>
    </row>
    <row r="14" spans="2:8" ht="35.1" customHeight="1" x14ac:dyDescent="0.25">
      <c r="B14" s="10" t="s">
        <v>111</v>
      </c>
      <c r="C14" s="9">
        <v>6</v>
      </c>
      <c r="D14" s="9">
        <v>0</v>
      </c>
      <c r="E14" s="9">
        <v>1</v>
      </c>
      <c r="F14" s="9">
        <v>0</v>
      </c>
    </row>
    <row r="15" spans="2:8" ht="35.1" customHeight="1" x14ac:dyDescent="0.25">
      <c r="B15" s="10" t="s">
        <v>112</v>
      </c>
      <c r="C15" s="9">
        <v>4</v>
      </c>
      <c r="D15" s="9">
        <v>5</v>
      </c>
      <c r="E15" s="9">
        <v>2</v>
      </c>
      <c r="F15" s="9">
        <v>1</v>
      </c>
    </row>
    <row r="16" spans="2:8" ht="35.1" customHeight="1" x14ac:dyDescent="0.25">
      <c r="B16" s="10" t="s">
        <v>113</v>
      </c>
      <c r="C16" s="9">
        <v>22</v>
      </c>
      <c r="D16" s="9">
        <v>4</v>
      </c>
      <c r="E16" s="9">
        <v>3</v>
      </c>
      <c r="F16" s="9">
        <v>8</v>
      </c>
    </row>
    <row r="17" spans="2:6" ht="35.1" customHeight="1" x14ac:dyDescent="0.25">
      <c r="B17" s="10" t="s">
        <v>114</v>
      </c>
      <c r="C17" s="9">
        <v>17</v>
      </c>
      <c r="D17" s="9">
        <v>10</v>
      </c>
      <c r="E17" s="9">
        <v>15</v>
      </c>
      <c r="F17" s="9">
        <v>22</v>
      </c>
    </row>
    <row r="18" spans="2:6" ht="35.1" customHeight="1" x14ac:dyDescent="0.25">
      <c r="B18" s="10" t="s">
        <v>115</v>
      </c>
      <c r="C18" s="9">
        <v>6</v>
      </c>
      <c r="D18" s="9">
        <v>0</v>
      </c>
      <c r="E18" s="9">
        <v>0</v>
      </c>
      <c r="F18" s="9">
        <v>0</v>
      </c>
    </row>
    <row r="19" spans="2:6" ht="35.1" customHeight="1" x14ac:dyDescent="0.25">
      <c r="B19" s="10" t="s">
        <v>116</v>
      </c>
      <c r="C19" s="9">
        <v>4</v>
      </c>
      <c r="D19" s="9">
        <v>1</v>
      </c>
      <c r="E19" s="9">
        <v>1</v>
      </c>
      <c r="F19" s="9">
        <v>0</v>
      </c>
    </row>
    <row r="20" spans="2:6" ht="35.1" customHeight="1" x14ac:dyDescent="0.25">
      <c r="B20" s="10" t="s">
        <v>117</v>
      </c>
      <c r="C20" s="9">
        <v>188</v>
      </c>
      <c r="D20" s="9">
        <v>133</v>
      </c>
      <c r="E20" s="9">
        <v>213</v>
      </c>
      <c r="F20" s="9">
        <v>227</v>
      </c>
    </row>
    <row r="21" spans="2:6" ht="35.1" customHeight="1" x14ac:dyDescent="0.25">
      <c r="B21" s="10" t="s">
        <v>118</v>
      </c>
      <c r="C21" s="9">
        <v>110</v>
      </c>
      <c r="D21" s="9">
        <v>23</v>
      </c>
      <c r="E21" s="9">
        <v>19</v>
      </c>
      <c r="F21" s="9">
        <v>25</v>
      </c>
    </row>
    <row r="24" spans="2:6" x14ac:dyDescent="0.25">
      <c r="B24" s="11" t="s">
        <v>90</v>
      </c>
    </row>
    <row r="25" spans="2:6" x14ac:dyDescent="0.25">
      <c r="B25" s="11" t="s">
        <v>186</v>
      </c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A4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187</v>
      </c>
    </row>
    <row r="4" spans="2:8" ht="30" customHeight="1" x14ac:dyDescent="0.25">
      <c r="B4" s="16" t="s">
        <v>120</v>
      </c>
      <c r="C4" s="16" t="s">
        <v>188</v>
      </c>
      <c r="D4" s="16"/>
      <c r="E4" s="16"/>
      <c r="F4" s="16"/>
      <c r="H4" s="17" t="str">
        <f>HYPERLINK("#'ÍNDICE'!A1", "Índice")</f>
        <v>Índice</v>
      </c>
    </row>
    <row r="5" spans="2:8" ht="30" customHeight="1" x14ac:dyDescent="0.25">
      <c r="B5" s="16"/>
      <c r="C5" s="8" t="s">
        <v>189</v>
      </c>
      <c r="D5" s="8" t="s">
        <v>190</v>
      </c>
      <c r="E5" s="8" t="s">
        <v>191</v>
      </c>
      <c r="F5" s="8" t="s">
        <v>192</v>
      </c>
      <c r="H5" s="18"/>
    </row>
    <row r="6" spans="2:8" ht="35.1" customHeight="1" x14ac:dyDescent="0.25">
      <c r="B6" s="12" t="s">
        <v>63</v>
      </c>
      <c r="C6" s="13">
        <v>9537</v>
      </c>
      <c r="D6" s="13">
        <v>16015</v>
      </c>
      <c r="E6" s="13">
        <v>3255</v>
      </c>
      <c r="F6" s="13">
        <v>2089</v>
      </c>
    </row>
    <row r="7" spans="2:8" ht="35.1" customHeight="1" x14ac:dyDescent="0.25">
      <c r="B7" s="10" t="s">
        <v>104</v>
      </c>
      <c r="C7" s="9">
        <v>7726</v>
      </c>
      <c r="D7" s="9">
        <v>11240</v>
      </c>
      <c r="E7" s="9">
        <v>76</v>
      </c>
      <c r="F7" s="9">
        <v>152</v>
      </c>
    </row>
    <row r="8" spans="2:8" ht="35.1" customHeight="1" x14ac:dyDescent="0.25">
      <c r="B8" s="10" t="s">
        <v>105</v>
      </c>
      <c r="C8" s="9">
        <v>122</v>
      </c>
      <c r="D8" s="9">
        <v>3060</v>
      </c>
      <c r="E8" s="9">
        <v>295</v>
      </c>
      <c r="F8" s="9">
        <v>465</v>
      </c>
    </row>
    <row r="9" spans="2:8" ht="35.1" customHeight="1" x14ac:dyDescent="0.25">
      <c r="B9" s="10" t="s">
        <v>106</v>
      </c>
      <c r="C9" s="9">
        <v>213</v>
      </c>
      <c r="D9" s="9">
        <v>0</v>
      </c>
      <c r="E9" s="9">
        <v>2104</v>
      </c>
      <c r="F9" s="9">
        <v>598</v>
      </c>
    </row>
    <row r="10" spans="2:8" ht="35.1" customHeight="1" x14ac:dyDescent="0.25">
      <c r="B10" s="10" t="s">
        <v>107</v>
      </c>
      <c r="C10" s="9">
        <v>890</v>
      </c>
      <c r="D10" s="9">
        <v>546</v>
      </c>
      <c r="E10" s="9">
        <v>237</v>
      </c>
      <c r="F10" s="9">
        <v>392</v>
      </c>
    </row>
    <row r="11" spans="2:8" ht="35.1" customHeight="1" x14ac:dyDescent="0.25">
      <c r="B11" s="10" t="s">
        <v>108</v>
      </c>
      <c r="C11" s="9">
        <v>259</v>
      </c>
      <c r="D11" s="9">
        <v>61</v>
      </c>
      <c r="E11" s="9">
        <v>17</v>
      </c>
      <c r="F11" s="9">
        <v>50</v>
      </c>
    </row>
    <row r="12" spans="2:8" ht="35.1" customHeight="1" x14ac:dyDescent="0.25">
      <c r="B12" s="10" t="s">
        <v>109</v>
      </c>
      <c r="C12" s="9">
        <v>4</v>
      </c>
      <c r="D12" s="9">
        <v>13</v>
      </c>
      <c r="E12" s="9">
        <v>3</v>
      </c>
      <c r="F12" s="9">
        <v>2</v>
      </c>
    </row>
    <row r="13" spans="2:8" ht="35.1" customHeight="1" x14ac:dyDescent="0.25">
      <c r="B13" s="10" t="s">
        <v>110</v>
      </c>
      <c r="C13" s="9">
        <v>16</v>
      </c>
      <c r="D13" s="9">
        <v>23</v>
      </c>
      <c r="E13" s="9">
        <v>12</v>
      </c>
      <c r="F13" s="9">
        <v>4</v>
      </c>
    </row>
    <row r="14" spans="2:8" ht="35.1" customHeight="1" x14ac:dyDescent="0.25">
      <c r="B14" s="10" t="s">
        <v>111</v>
      </c>
      <c r="C14" s="9">
        <v>1</v>
      </c>
      <c r="D14" s="9">
        <v>1</v>
      </c>
      <c r="E14" s="9">
        <v>0</v>
      </c>
      <c r="F14" s="9">
        <v>5</v>
      </c>
    </row>
    <row r="15" spans="2:8" ht="35.1" customHeight="1" x14ac:dyDescent="0.25">
      <c r="B15" s="10" t="s">
        <v>112</v>
      </c>
      <c r="C15" s="9">
        <v>7</v>
      </c>
      <c r="D15" s="9">
        <v>5</v>
      </c>
      <c r="E15" s="9">
        <v>1</v>
      </c>
      <c r="F15" s="9">
        <v>0</v>
      </c>
    </row>
    <row r="16" spans="2:8" ht="35.1" customHeight="1" x14ac:dyDescent="0.25">
      <c r="B16" s="10" t="s">
        <v>113</v>
      </c>
      <c r="C16" s="9">
        <v>23</v>
      </c>
      <c r="D16" s="9">
        <v>4</v>
      </c>
      <c r="E16" s="9">
        <v>9</v>
      </c>
      <c r="F16" s="9">
        <v>2</v>
      </c>
    </row>
    <row r="17" spans="2:6" ht="35.1" customHeight="1" x14ac:dyDescent="0.25">
      <c r="B17" s="10" t="s">
        <v>114</v>
      </c>
      <c r="C17" s="9">
        <v>91</v>
      </c>
      <c r="D17" s="9">
        <v>134</v>
      </c>
      <c r="E17" s="9">
        <v>9</v>
      </c>
      <c r="F17" s="9">
        <v>44</v>
      </c>
    </row>
    <row r="18" spans="2:6" ht="35.1" customHeight="1" x14ac:dyDescent="0.25">
      <c r="B18" s="10" t="s">
        <v>115</v>
      </c>
      <c r="C18" s="9">
        <v>5</v>
      </c>
      <c r="D18" s="9">
        <v>1</v>
      </c>
      <c r="E18" s="9">
        <v>0</v>
      </c>
      <c r="F18" s="9">
        <v>0</v>
      </c>
    </row>
    <row r="19" spans="2:6" ht="35.1" customHeight="1" x14ac:dyDescent="0.25">
      <c r="B19" s="10" t="s">
        <v>116</v>
      </c>
      <c r="C19" s="9">
        <v>3</v>
      </c>
      <c r="D19" s="9">
        <v>2</v>
      </c>
      <c r="E19" s="9">
        <v>1</v>
      </c>
      <c r="F19" s="9">
        <v>0</v>
      </c>
    </row>
    <row r="20" spans="2:6" ht="35.1" customHeight="1" x14ac:dyDescent="0.25">
      <c r="B20" s="10" t="s">
        <v>117</v>
      </c>
      <c r="C20" s="9">
        <v>54</v>
      </c>
      <c r="D20" s="9">
        <v>879</v>
      </c>
      <c r="E20" s="9">
        <v>478</v>
      </c>
      <c r="F20" s="9">
        <v>369</v>
      </c>
    </row>
    <row r="21" spans="2:6" ht="35.1" customHeight="1" x14ac:dyDescent="0.25">
      <c r="B21" s="10" t="s">
        <v>118</v>
      </c>
      <c r="C21" s="9">
        <v>123</v>
      </c>
      <c r="D21" s="9">
        <v>46</v>
      </c>
      <c r="E21" s="9">
        <v>13</v>
      </c>
      <c r="F21" s="9">
        <v>6</v>
      </c>
    </row>
    <row r="24" spans="2:6" x14ac:dyDescent="0.25">
      <c r="B24" s="11" t="s">
        <v>90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topLeftCell="A10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193</v>
      </c>
    </row>
    <row r="4" spans="2:7" ht="45" customHeight="1" x14ac:dyDescent="0.25">
      <c r="B4" s="16" t="s">
        <v>120</v>
      </c>
      <c r="C4" s="16" t="s">
        <v>93</v>
      </c>
      <c r="D4" s="16" t="s">
        <v>194</v>
      </c>
      <c r="E4" s="16"/>
      <c r="G4" s="15" t="str">
        <f>HYPERLINK("#'ÍNDICE'!A1", "Índice")</f>
        <v>Índice</v>
      </c>
    </row>
    <row r="5" spans="2:7" ht="45" customHeight="1" x14ac:dyDescent="0.25">
      <c r="B5" s="16"/>
      <c r="C5" s="16"/>
      <c r="D5" s="8" t="s">
        <v>195</v>
      </c>
      <c r="E5" s="8" t="s">
        <v>196</v>
      </c>
    </row>
    <row r="6" spans="2:7" ht="35.1" customHeight="1" x14ac:dyDescent="0.25">
      <c r="B6" s="12" t="s">
        <v>63</v>
      </c>
      <c r="C6" s="13">
        <v>30896</v>
      </c>
      <c r="D6" s="13">
        <v>1849137501</v>
      </c>
      <c r="E6" s="13">
        <v>1377741505</v>
      </c>
    </row>
    <row r="7" spans="2:7" ht="35.1" customHeight="1" x14ac:dyDescent="0.25">
      <c r="B7" s="10" t="s">
        <v>104</v>
      </c>
      <c r="C7" s="9">
        <v>19194</v>
      </c>
      <c r="D7" s="9">
        <v>761861396</v>
      </c>
      <c r="E7" s="9">
        <v>264831244</v>
      </c>
    </row>
    <row r="8" spans="2:7" ht="35.1" customHeight="1" x14ac:dyDescent="0.25">
      <c r="B8" s="10" t="s">
        <v>105</v>
      </c>
      <c r="C8" s="9">
        <v>3942</v>
      </c>
      <c r="D8" s="9">
        <v>130471923</v>
      </c>
      <c r="E8" s="9">
        <v>268217011</v>
      </c>
    </row>
    <row r="9" spans="2:7" ht="35.1" customHeight="1" x14ac:dyDescent="0.25">
      <c r="B9" s="10" t="s">
        <v>106</v>
      </c>
      <c r="C9" s="9">
        <v>2915</v>
      </c>
      <c r="D9" s="9">
        <v>264901164</v>
      </c>
      <c r="E9" s="9">
        <v>488224446</v>
      </c>
    </row>
    <row r="10" spans="2:7" ht="35.1" customHeight="1" x14ac:dyDescent="0.25">
      <c r="B10" s="10" t="s">
        <v>107</v>
      </c>
      <c r="C10" s="9">
        <v>2065</v>
      </c>
      <c r="D10" s="9">
        <v>372711268</v>
      </c>
      <c r="E10" s="9">
        <v>121099315</v>
      </c>
    </row>
    <row r="11" spans="2:7" ht="35.1" customHeight="1" x14ac:dyDescent="0.25">
      <c r="B11" s="10" t="s">
        <v>108</v>
      </c>
      <c r="C11" s="9">
        <v>387</v>
      </c>
      <c r="D11" s="9">
        <v>94251573</v>
      </c>
      <c r="E11" s="9">
        <v>48598392</v>
      </c>
    </row>
    <row r="12" spans="2:7" ht="35.1" customHeight="1" x14ac:dyDescent="0.25">
      <c r="B12" s="10" t="s">
        <v>109</v>
      </c>
      <c r="C12" s="9">
        <v>22</v>
      </c>
      <c r="D12" s="9">
        <v>3967345</v>
      </c>
      <c r="E12" s="9">
        <v>0</v>
      </c>
    </row>
    <row r="13" spans="2:7" ht="35.1" customHeight="1" x14ac:dyDescent="0.25">
      <c r="B13" s="10" t="s">
        <v>110</v>
      </c>
      <c r="C13" s="9">
        <v>55</v>
      </c>
      <c r="D13" s="9">
        <v>17235885</v>
      </c>
      <c r="E13" s="9">
        <v>4160930</v>
      </c>
    </row>
    <row r="14" spans="2:7" ht="35.1" customHeight="1" x14ac:dyDescent="0.25">
      <c r="B14" s="10" t="s">
        <v>111</v>
      </c>
      <c r="C14" s="9">
        <v>7</v>
      </c>
      <c r="D14" s="9">
        <v>4447816</v>
      </c>
      <c r="E14" s="9">
        <v>2861000</v>
      </c>
    </row>
    <row r="15" spans="2:7" ht="35.1" customHeight="1" x14ac:dyDescent="0.25">
      <c r="B15" s="10" t="s">
        <v>112</v>
      </c>
      <c r="C15" s="9">
        <v>13</v>
      </c>
      <c r="D15" s="9">
        <v>1475227</v>
      </c>
      <c r="E15" s="9">
        <v>1120435</v>
      </c>
    </row>
    <row r="16" spans="2:7" ht="35.1" customHeight="1" x14ac:dyDescent="0.25">
      <c r="B16" s="10" t="s">
        <v>113</v>
      </c>
      <c r="C16" s="9">
        <v>38</v>
      </c>
      <c r="D16" s="9">
        <v>31287656</v>
      </c>
      <c r="E16" s="9">
        <v>1637339</v>
      </c>
    </row>
    <row r="17" spans="2:5" ht="35.1" customHeight="1" x14ac:dyDescent="0.25">
      <c r="B17" s="10" t="s">
        <v>114</v>
      </c>
      <c r="C17" s="9">
        <v>278</v>
      </c>
      <c r="D17" s="9">
        <v>31526351</v>
      </c>
      <c r="E17" s="9">
        <v>23138089</v>
      </c>
    </row>
    <row r="18" spans="2:5" ht="35.1" customHeight="1" x14ac:dyDescent="0.25">
      <c r="B18" s="10" t="s">
        <v>115</v>
      </c>
      <c r="C18" s="9">
        <v>6</v>
      </c>
      <c r="D18" s="9">
        <v>11340624</v>
      </c>
      <c r="E18" s="9">
        <v>0</v>
      </c>
    </row>
    <row r="19" spans="2:5" ht="35.1" customHeight="1" x14ac:dyDescent="0.25">
      <c r="B19" s="10" t="s">
        <v>116</v>
      </c>
      <c r="C19" s="9">
        <v>6</v>
      </c>
      <c r="D19" s="9">
        <v>1109916</v>
      </c>
      <c r="E19" s="9">
        <v>0</v>
      </c>
    </row>
    <row r="20" spans="2:5" ht="35.1" customHeight="1" x14ac:dyDescent="0.25">
      <c r="B20" s="10" t="s">
        <v>117</v>
      </c>
      <c r="C20" s="9">
        <v>1780</v>
      </c>
      <c r="D20" s="9">
        <v>81165593</v>
      </c>
      <c r="E20" s="9">
        <v>146421662</v>
      </c>
    </row>
    <row r="21" spans="2:5" ht="35.1" customHeight="1" x14ac:dyDescent="0.25">
      <c r="B21" s="10" t="s">
        <v>118</v>
      </c>
      <c r="C21" s="9">
        <v>188</v>
      </c>
      <c r="D21" s="9">
        <v>41383764</v>
      </c>
      <c r="E21" s="9">
        <v>7431642</v>
      </c>
    </row>
    <row r="24" spans="2:5" x14ac:dyDescent="0.25">
      <c r="B24" s="11" t="s">
        <v>90</v>
      </c>
    </row>
    <row r="25" spans="2:5" x14ac:dyDescent="0.25">
      <c r="B25" s="11"/>
    </row>
    <row r="26" spans="2:5" x14ac:dyDescent="0.25">
      <c r="B26" s="11"/>
    </row>
    <row r="27" spans="2:5" x14ac:dyDescent="0.25">
      <c r="B27" s="11"/>
    </row>
    <row r="28" spans="2:5" x14ac:dyDescent="0.25">
      <c r="B28" s="11"/>
    </row>
    <row r="29" spans="2:5" x14ac:dyDescent="0.25">
      <c r="B29" s="11"/>
    </row>
    <row r="30" spans="2:5" x14ac:dyDescent="0.25">
      <c r="B30" s="11"/>
    </row>
    <row r="31" spans="2:5" x14ac:dyDescent="0.25">
      <c r="B31" s="11"/>
    </row>
    <row r="32" spans="2:5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A16" zoomScale="60" workbookViewId="0"/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197</v>
      </c>
    </row>
    <row r="4" spans="2:8" ht="30" customHeight="1" x14ac:dyDescent="0.25">
      <c r="B4" s="16" t="s">
        <v>91</v>
      </c>
      <c r="C4" s="16" t="s">
        <v>198</v>
      </c>
      <c r="D4" s="16"/>
      <c r="E4" s="16" t="s">
        <v>199</v>
      </c>
      <c r="F4" s="16"/>
      <c r="H4" s="17" t="str">
        <f>HYPERLINK("#'ÍNDICE'!A1", "Índice")</f>
        <v>Índice</v>
      </c>
    </row>
    <row r="5" spans="2:8" ht="30" customHeight="1" x14ac:dyDescent="0.25">
      <c r="B5" s="16"/>
      <c r="C5" s="8" t="s">
        <v>200</v>
      </c>
      <c r="D5" s="8" t="s">
        <v>201</v>
      </c>
      <c r="E5" s="8" t="s">
        <v>200</v>
      </c>
      <c r="F5" s="8" t="s">
        <v>201</v>
      </c>
      <c r="H5" s="18"/>
    </row>
    <row r="6" spans="2:8" ht="35.1" customHeight="1" x14ac:dyDescent="0.25">
      <c r="B6" s="12" t="s">
        <v>63</v>
      </c>
      <c r="C6" s="13">
        <v>20421</v>
      </c>
      <c r="D6" s="13">
        <v>593</v>
      </c>
      <c r="E6" s="13">
        <v>2370</v>
      </c>
      <c r="F6" s="13">
        <v>236</v>
      </c>
    </row>
    <row r="7" spans="2:8" ht="35.1" customHeight="1" x14ac:dyDescent="0.25">
      <c r="B7" s="10" t="s">
        <v>66</v>
      </c>
      <c r="C7" s="9">
        <v>1368</v>
      </c>
      <c r="D7" s="9">
        <v>34</v>
      </c>
      <c r="E7" s="9">
        <v>762</v>
      </c>
      <c r="F7" s="9">
        <v>36</v>
      </c>
    </row>
    <row r="8" spans="2:8" ht="35.1" customHeight="1" x14ac:dyDescent="0.25">
      <c r="B8" s="10" t="s">
        <v>67</v>
      </c>
      <c r="C8" s="9">
        <v>304</v>
      </c>
      <c r="D8" s="9">
        <v>16</v>
      </c>
      <c r="E8" s="9">
        <v>0</v>
      </c>
      <c r="F8" s="9">
        <v>0</v>
      </c>
    </row>
    <row r="9" spans="2:8" ht="35.1" customHeight="1" x14ac:dyDescent="0.25">
      <c r="B9" s="10" t="s">
        <v>68</v>
      </c>
      <c r="C9" s="9">
        <v>382</v>
      </c>
      <c r="D9" s="9">
        <v>12</v>
      </c>
      <c r="E9" s="9">
        <v>83</v>
      </c>
      <c r="F9" s="9">
        <v>4</v>
      </c>
    </row>
    <row r="10" spans="2:8" ht="35.1" customHeight="1" x14ac:dyDescent="0.25">
      <c r="B10" s="10" t="s">
        <v>69</v>
      </c>
      <c r="C10" s="9">
        <v>302</v>
      </c>
      <c r="D10" s="9">
        <v>5</v>
      </c>
      <c r="E10" s="9">
        <v>79</v>
      </c>
      <c r="F10" s="9">
        <v>12</v>
      </c>
    </row>
    <row r="11" spans="2:8" ht="35.1" customHeight="1" x14ac:dyDescent="0.25">
      <c r="B11" s="10" t="s">
        <v>70</v>
      </c>
      <c r="C11" s="9">
        <v>384</v>
      </c>
      <c r="D11" s="9">
        <v>27</v>
      </c>
      <c r="E11" s="9">
        <v>0</v>
      </c>
      <c r="F11" s="9">
        <v>0</v>
      </c>
    </row>
    <row r="12" spans="2:8" ht="35.1" customHeight="1" x14ac:dyDescent="0.25">
      <c r="B12" s="10" t="s">
        <v>71</v>
      </c>
      <c r="C12" s="9">
        <v>685</v>
      </c>
      <c r="D12" s="9">
        <v>81</v>
      </c>
      <c r="E12" s="9">
        <v>0</v>
      </c>
      <c r="F12" s="9">
        <v>0</v>
      </c>
    </row>
    <row r="13" spans="2:8" ht="35.1" customHeight="1" x14ac:dyDescent="0.25">
      <c r="B13" s="10" t="s">
        <v>72</v>
      </c>
      <c r="C13" s="9">
        <v>1039</v>
      </c>
      <c r="D13" s="9">
        <v>46</v>
      </c>
      <c r="E13" s="9">
        <v>81</v>
      </c>
      <c r="F13" s="9">
        <v>7</v>
      </c>
    </row>
    <row r="14" spans="2:8" ht="35.1" customHeight="1" x14ac:dyDescent="0.25">
      <c r="B14" s="10" t="s">
        <v>73</v>
      </c>
      <c r="C14" s="9">
        <v>45</v>
      </c>
      <c r="D14" s="9">
        <v>0</v>
      </c>
      <c r="E14" s="9">
        <v>17</v>
      </c>
      <c r="F14" s="9">
        <v>0</v>
      </c>
    </row>
    <row r="15" spans="2:8" ht="35.1" customHeight="1" x14ac:dyDescent="0.25">
      <c r="B15" s="10" t="s">
        <v>74</v>
      </c>
      <c r="C15" s="9">
        <v>5913</v>
      </c>
      <c r="D15" s="9">
        <v>67</v>
      </c>
      <c r="E15" s="9">
        <v>49</v>
      </c>
      <c r="F15" s="9">
        <v>15</v>
      </c>
    </row>
    <row r="16" spans="2:8" ht="35.1" customHeight="1" x14ac:dyDescent="0.25">
      <c r="B16" s="10" t="s">
        <v>75</v>
      </c>
      <c r="C16" s="9">
        <v>1248</v>
      </c>
      <c r="D16" s="9">
        <v>22</v>
      </c>
      <c r="E16" s="9">
        <v>209</v>
      </c>
      <c r="F16" s="9">
        <v>7</v>
      </c>
    </row>
    <row r="17" spans="2:6" ht="35.1" customHeight="1" x14ac:dyDescent="0.25">
      <c r="B17" s="10" t="s">
        <v>76</v>
      </c>
      <c r="C17" s="9">
        <v>1400</v>
      </c>
      <c r="D17" s="9">
        <v>31</v>
      </c>
      <c r="E17" s="9">
        <v>212</v>
      </c>
      <c r="F17" s="9">
        <v>49</v>
      </c>
    </row>
    <row r="18" spans="2:6" ht="35.1" customHeight="1" x14ac:dyDescent="0.25">
      <c r="B18" s="10" t="s">
        <v>77</v>
      </c>
      <c r="C18" s="9">
        <v>466</v>
      </c>
      <c r="D18" s="9">
        <v>25</v>
      </c>
      <c r="E18" s="9">
        <v>68</v>
      </c>
      <c r="F18" s="9">
        <v>3</v>
      </c>
    </row>
    <row r="19" spans="2:6" ht="35.1" customHeight="1" x14ac:dyDescent="0.25">
      <c r="B19" s="10" t="s">
        <v>78</v>
      </c>
      <c r="C19" s="9">
        <v>1662</v>
      </c>
      <c r="D19" s="9">
        <v>24</v>
      </c>
      <c r="E19" s="9">
        <v>353</v>
      </c>
      <c r="F19" s="9">
        <v>21</v>
      </c>
    </row>
    <row r="20" spans="2:6" ht="35.1" customHeight="1" x14ac:dyDescent="0.25">
      <c r="B20" s="10" t="s">
        <v>79</v>
      </c>
      <c r="C20" s="9">
        <v>314</v>
      </c>
      <c r="D20" s="9">
        <v>12</v>
      </c>
      <c r="E20" s="9">
        <v>30</v>
      </c>
      <c r="F20" s="9">
        <v>2</v>
      </c>
    </row>
    <row r="21" spans="2:6" ht="35.1" customHeight="1" x14ac:dyDescent="0.25">
      <c r="B21" s="10" t="s">
        <v>80</v>
      </c>
      <c r="C21" s="9">
        <v>84</v>
      </c>
      <c r="D21" s="9">
        <v>4</v>
      </c>
      <c r="E21" s="9">
        <v>0</v>
      </c>
      <c r="F21" s="9">
        <v>0</v>
      </c>
    </row>
    <row r="22" spans="2:6" ht="35.1" customHeight="1" x14ac:dyDescent="0.25">
      <c r="B22" s="10" t="s">
        <v>81</v>
      </c>
      <c r="C22" s="9">
        <v>194</v>
      </c>
      <c r="D22" s="9">
        <v>13</v>
      </c>
      <c r="E22" s="9">
        <v>0</v>
      </c>
      <c r="F22" s="9">
        <v>0</v>
      </c>
    </row>
    <row r="23" spans="2:6" ht="35.1" customHeight="1" x14ac:dyDescent="0.25">
      <c r="B23" s="10" t="s">
        <v>82</v>
      </c>
      <c r="C23" s="9">
        <v>744</v>
      </c>
      <c r="D23" s="9">
        <v>27</v>
      </c>
      <c r="E23" s="9">
        <v>170</v>
      </c>
      <c r="F23" s="9">
        <v>26</v>
      </c>
    </row>
    <row r="24" spans="2:6" ht="35.1" customHeight="1" x14ac:dyDescent="0.25">
      <c r="B24" s="10" t="s">
        <v>83</v>
      </c>
      <c r="C24" s="9">
        <v>1538</v>
      </c>
      <c r="D24" s="9">
        <v>48</v>
      </c>
      <c r="E24" s="9">
        <v>0</v>
      </c>
      <c r="F24" s="9">
        <v>0</v>
      </c>
    </row>
    <row r="25" spans="2:6" ht="35.1" customHeight="1" x14ac:dyDescent="0.25">
      <c r="B25" s="10" t="s">
        <v>84</v>
      </c>
      <c r="C25" s="9">
        <v>384</v>
      </c>
      <c r="D25" s="9">
        <v>26</v>
      </c>
      <c r="E25" s="9">
        <v>103</v>
      </c>
      <c r="F25" s="9">
        <v>48</v>
      </c>
    </row>
    <row r="26" spans="2:6" ht="35.1" customHeight="1" x14ac:dyDescent="0.25">
      <c r="B26" s="10" t="s">
        <v>85</v>
      </c>
      <c r="C26" s="9">
        <v>154</v>
      </c>
      <c r="D26" s="9">
        <v>4</v>
      </c>
      <c r="E26" s="9">
        <v>5</v>
      </c>
      <c r="F26" s="9">
        <v>0</v>
      </c>
    </row>
    <row r="27" spans="2:6" ht="35.1" customHeight="1" x14ac:dyDescent="0.25">
      <c r="B27" s="10" t="s">
        <v>86</v>
      </c>
      <c r="C27" s="9">
        <v>294</v>
      </c>
      <c r="D27" s="9">
        <v>8</v>
      </c>
      <c r="E27" s="9">
        <v>42</v>
      </c>
      <c r="F27" s="9">
        <v>3</v>
      </c>
    </row>
    <row r="28" spans="2:6" ht="35.1" customHeight="1" x14ac:dyDescent="0.25">
      <c r="B28" s="10" t="s">
        <v>87</v>
      </c>
      <c r="C28" s="9">
        <v>132</v>
      </c>
      <c r="D28" s="9">
        <v>14</v>
      </c>
      <c r="E28" s="9">
        <v>0</v>
      </c>
      <c r="F28" s="9">
        <v>0</v>
      </c>
    </row>
    <row r="29" spans="2:6" ht="35.1" customHeight="1" x14ac:dyDescent="0.25">
      <c r="B29" s="10" t="s">
        <v>88</v>
      </c>
      <c r="C29" s="9">
        <v>1044</v>
      </c>
      <c r="D29" s="9">
        <v>13</v>
      </c>
      <c r="E29" s="9">
        <v>13</v>
      </c>
      <c r="F29" s="9">
        <v>0</v>
      </c>
    </row>
    <row r="30" spans="2:6" ht="35.1" customHeight="1" x14ac:dyDescent="0.25">
      <c r="B30" s="10" t="s">
        <v>89</v>
      </c>
      <c r="C30" s="9">
        <v>341</v>
      </c>
      <c r="D30" s="9">
        <v>34</v>
      </c>
      <c r="E30" s="9">
        <v>94</v>
      </c>
      <c r="F30" s="9">
        <v>3</v>
      </c>
    </row>
    <row r="31" spans="2:6" x14ac:dyDescent="0.25">
      <c r="B31" s="11"/>
    </row>
    <row r="32" spans="2:6" x14ac:dyDescent="0.25">
      <c r="B32" s="11"/>
    </row>
    <row r="33" spans="2:2" x14ac:dyDescent="0.25">
      <c r="B33" s="11" t="s">
        <v>90</v>
      </c>
    </row>
    <row r="34" spans="2:2" x14ac:dyDescent="0.25">
      <c r="B34" s="11" t="s">
        <v>202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D4"/>
    <mergeCell ref="E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topLeftCell="A13" zoomScale="60" workbookViewId="0"/>
  </sheetViews>
  <sheetFormatPr baseColWidth="10" defaultRowHeight="15" x14ac:dyDescent="0.25"/>
  <cols>
    <col min="1" max="1" width="3.28515625" customWidth="1"/>
    <col min="2" max="2" width="60.7109375" customWidth="1"/>
    <col min="3" max="5" width="30.7109375" customWidth="1"/>
    <col min="7" max="7" width="15.7109375" customWidth="1"/>
  </cols>
  <sheetData>
    <row r="1" spans="2:7" ht="165" customHeight="1" x14ac:dyDescent="0.25"/>
    <row r="2" spans="2:7" ht="24.95" customHeight="1" x14ac:dyDescent="0.25">
      <c r="B2" s="7" t="s">
        <v>203</v>
      </c>
    </row>
    <row r="4" spans="2:7" ht="30" customHeight="1" x14ac:dyDescent="0.25">
      <c r="B4" s="16" t="s">
        <v>91</v>
      </c>
      <c r="C4" s="16" t="s">
        <v>204</v>
      </c>
      <c r="D4" s="16" t="s">
        <v>94</v>
      </c>
      <c r="E4" s="16"/>
      <c r="G4" s="17" t="str">
        <f>HYPERLINK("#'ÍNDICE'!A1", "Índice")</f>
        <v>Índice</v>
      </c>
    </row>
    <row r="5" spans="2:7" ht="30" customHeight="1" x14ac:dyDescent="0.25">
      <c r="B5" s="16"/>
      <c r="C5" s="16"/>
      <c r="D5" s="8" t="s">
        <v>95</v>
      </c>
      <c r="E5" s="8" t="s">
        <v>96</v>
      </c>
      <c r="G5" s="18"/>
    </row>
    <row r="6" spans="2:7" ht="35.1" customHeight="1" x14ac:dyDescent="0.25">
      <c r="B6" s="12" t="s">
        <v>63</v>
      </c>
      <c r="C6" s="13">
        <v>41742</v>
      </c>
      <c r="D6" s="13">
        <v>32346</v>
      </c>
      <c r="E6" s="13">
        <v>9396</v>
      </c>
    </row>
    <row r="7" spans="2:7" ht="35.1" customHeight="1" x14ac:dyDescent="0.25">
      <c r="B7" s="10" t="s">
        <v>66</v>
      </c>
      <c r="C7" s="9">
        <v>3801</v>
      </c>
      <c r="D7" s="9">
        <v>2871</v>
      </c>
      <c r="E7" s="9">
        <v>930</v>
      </c>
    </row>
    <row r="8" spans="2:7" ht="35.1" customHeight="1" x14ac:dyDescent="0.25">
      <c r="B8" s="10" t="s">
        <v>67</v>
      </c>
      <c r="C8" s="9">
        <v>468</v>
      </c>
      <c r="D8" s="9">
        <v>468</v>
      </c>
      <c r="E8" s="9">
        <v>0</v>
      </c>
    </row>
    <row r="9" spans="2:7" ht="35.1" customHeight="1" x14ac:dyDescent="0.25">
      <c r="B9" s="10" t="s">
        <v>68</v>
      </c>
      <c r="C9" s="9">
        <v>598</v>
      </c>
      <c r="D9" s="9">
        <v>508</v>
      </c>
      <c r="E9" s="9">
        <v>90</v>
      </c>
    </row>
    <row r="10" spans="2:7" ht="35.1" customHeight="1" x14ac:dyDescent="0.25">
      <c r="B10" s="10" t="s">
        <v>69</v>
      </c>
      <c r="C10" s="9">
        <v>662</v>
      </c>
      <c r="D10" s="9">
        <v>481</v>
      </c>
      <c r="E10" s="9">
        <v>181</v>
      </c>
    </row>
    <row r="11" spans="2:7" ht="35.1" customHeight="1" x14ac:dyDescent="0.25">
      <c r="B11" s="10" t="s">
        <v>70</v>
      </c>
      <c r="C11" s="9">
        <v>530</v>
      </c>
      <c r="D11" s="9">
        <v>530</v>
      </c>
      <c r="E11" s="9">
        <v>0</v>
      </c>
    </row>
    <row r="12" spans="2:7" ht="35.1" customHeight="1" x14ac:dyDescent="0.25">
      <c r="B12" s="10" t="s">
        <v>71</v>
      </c>
      <c r="C12" s="9">
        <v>1618</v>
      </c>
      <c r="D12" s="9">
        <v>1618</v>
      </c>
      <c r="E12" s="9">
        <v>0</v>
      </c>
    </row>
    <row r="13" spans="2:7" ht="35.1" customHeight="1" x14ac:dyDescent="0.25">
      <c r="B13" s="10" t="s">
        <v>72</v>
      </c>
      <c r="C13" s="9">
        <v>1616</v>
      </c>
      <c r="D13" s="9">
        <v>1511</v>
      </c>
      <c r="E13" s="9">
        <v>105</v>
      </c>
    </row>
    <row r="14" spans="2:7" ht="35.1" customHeight="1" x14ac:dyDescent="0.25">
      <c r="B14" s="10" t="s">
        <v>73</v>
      </c>
      <c r="C14" s="9">
        <v>112</v>
      </c>
      <c r="D14" s="9">
        <v>67</v>
      </c>
      <c r="E14" s="9">
        <v>45</v>
      </c>
    </row>
    <row r="15" spans="2:7" ht="35.1" customHeight="1" x14ac:dyDescent="0.25">
      <c r="B15" s="10" t="s">
        <v>74</v>
      </c>
      <c r="C15" s="9">
        <v>7069</v>
      </c>
      <c r="D15" s="9">
        <v>7006</v>
      </c>
      <c r="E15" s="9">
        <v>63</v>
      </c>
    </row>
    <row r="16" spans="2:7" ht="35.1" customHeight="1" x14ac:dyDescent="0.25">
      <c r="B16" s="10" t="s">
        <v>75</v>
      </c>
      <c r="C16" s="9">
        <v>1860</v>
      </c>
      <c r="D16" s="9">
        <v>1618</v>
      </c>
      <c r="E16" s="9">
        <v>242</v>
      </c>
    </row>
    <row r="17" spans="2:5" ht="35.1" customHeight="1" x14ac:dyDescent="0.25">
      <c r="B17" s="10" t="s">
        <v>76</v>
      </c>
      <c r="C17" s="9">
        <v>2463</v>
      </c>
      <c r="D17" s="9">
        <v>2146</v>
      </c>
      <c r="E17" s="9">
        <v>317</v>
      </c>
    </row>
    <row r="18" spans="2:5" ht="35.1" customHeight="1" x14ac:dyDescent="0.25">
      <c r="B18" s="10" t="s">
        <v>77</v>
      </c>
      <c r="C18" s="9">
        <v>688</v>
      </c>
      <c r="D18" s="9">
        <v>617</v>
      </c>
      <c r="E18" s="9">
        <v>71</v>
      </c>
    </row>
    <row r="19" spans="2:5" ht="35.1" customHeight="1" x14ac:dyDescent="0.25">
      <c r="B19" s="10" t="s">
        <v>78</v>
      </c>
      <c r="C19" s="9">
        <v>2362</v>
      </c>
      <c r="D19" s="9">
        <v>1979</v>
      </c>
      <c r="E19" s="9">
        <v>383</v>
      </c>
    </row>
    <row r="20" spans="2:5" ht="35.1" customHeight="1" x14ac:dyDescent="0.25">
      <c r="B20" s="10" t="s">
        <v>79</v>
      </c>
      <c r="C20" s="9">
        <v>493</v>
      </c>
      <c r="D20" s="9">
        <v>463</v>
      </c>
      <c r="E20" s="9">
        <v>30</v>
      </c>
    </row>
    <row r="21" spans="2:5" ht="35.1" customHeight="1" x14ac:dyDescent="0.25">
      <c r="B21" s="10" t="s">
        <v>80</v>
      </c>
      <c r="C21" s="9">
        <v>120</v>
      </c>
      <c r="D21" s="9">
        <v>120</v>
      </c>
      <c r="E21" s="9">
        <v>0</v>
      </c>
    </row>
    <row r="22" spans="2:5" ht="35.1" customHeight="1" x14ac:dyDescent="0.25">
      <c r="B22" s="10" t="s">
        <v>81</v>
      </c>
      <c r="C22" s="9">
        <v>291</v>
      </c>
      <c r="D22" s="9">
        <v>291</v>
      </c>
      <c r="E22" s="9">
        <v>0</v>
      </c>
    </row>
    <row r="23" spans="2:5" ht="35.1" customHeight="1" x14ac:dyDescent="0.25">
      <c r="B23" s="10" t="s">
        <v>82</v>
      </c>
      <c r="C23" s="9">
        <v>10966</v>
      </c>
      <c r="D23" s="9">
        <v>4414</v>
      </c>
      <c r="E23" s="9">
        <v>6552</v>
      </c>
    </row>
    <row r="24" spans="2:5" ht="35.1" customHeight="1" x14ac:dyDescent="0.25">
      <c r="B24" s="10" t="s">
        <v>83</v>
      </c>
      <c r="C24" s="9">
        <v>2425</v>
      </c>
      <c r="D24" s="9">
        <v>2425</v>
      </c>
      <c r="E24" s="9">
        <v>0</v>
      </c>
    </row>
    <row r="25" spans="2:5" ht="35.1" customHeight="1" x14ac:dyDescent="0.25">
      <c r="B25" s="10" t="s">
        <v>84</v>
      </c>
      <c r="C25" s="9">
        <v>829</v>
      </c>
      <c r="D25" s="9">
        <v>691</v>
      </c>
      <c r="E25" s="9">
        <v>138</v>
      </c>
    </row>
    <row r="26" spans="2:5" ht="35.1" customHeight="1" x14ac:dyDescent="0.25">
      <c r="B26" s="10" t="s">
        <v>85</v>
      </c>
      <c r="C26" s="9">
        <v>239</v>
      </c>
      <c r="D26" s="9">
        <v>234</v>
      </c>
      <c r="E26" s="9">
        <v>5</v>
      </c>
    </row>
    <row r="27" spans="2:5" ht="35.1" customHeight="1" x14ac:dyDescent="0.25">
      <c r="B27" s="10" t="s">
        <v>86</v>
      </c>
      <c r="C27" s="9">
        <v>369</v>
      </c>
      <c r="D27" s="9">
        <v>322</v>
      </c>
      <c r="E27" s="9">
        <v>47</v>
      </c>
    </row>
    <row r="28" spans="2:5" ht="35.1" customHeight="1" x14ac:dyDescent="0.25">
      <c r="B28" s="10" t="s">
        <v>87</v>
      </c>
      <c r="C28" s="9">
        <v>193</v>
      </c>
      <c r="D28" s="9">
        <v>193</v>
      </c>
      <c r="E28" s="9">
        <v>0</v>
      </c>
    </row>
    <row r="29" spans="2:5" ht="35.1" customHeight="1" x14ac:dyDescent="0.25">
      <c r="B29" s="10" t="s">
        <v>88</v>
      </c>
      <c r="C29" s="9">
        <v>1330</v>
      </c>
      <c r="D29" s="9">
        <v>1313</v>
      </c>
      <c r="E29" s="9">
        <v>17</v>
      </c>
    </row>
    <row r="30" spans="2:5" ht="35.1" customHeight="1" x14ac:dyDescent="0.25">
      <c r="B30" s="10" t="s">
        <v>89</v>
      </c>
      <c r="C30" s="9">
        <v>640</v>
      </c>
      <c r="D30" s="9">
        <v>460</v>
      </c>
      <c r="E30" s="9">
        <v>180</v>
      </c>
    </row>
    <row r="32" spans="2:5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E4"/>
    <mergeCell ref="G4:G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A16" zoomScale="60" workbookViewId="0"/>
  </sheetViews>
  <sheetFormatPr baseColWidth="10" defaultRowHeight="15" x14ac:dyDescent="0.25"/>
  <cols>
    <col min="1" max="1" width="3.28515625" customWidth="1"/>
    <col min="2" max="6" width="35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205</v>
      </c>
    </row>
    <row r="4" spans="2:8" ht="30" customHeight="1" x14ac:dyDescent="0.25">
      <c r="B4" s="16" t="s">
        <v>91</v>
      </c>
      <c r="C4" s="16" t="s">
        <v>204</v>
      </c>
      <c r="D4" s="16" t="s">
        <v>98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99</v>
      </c>
      <c r="E5" s="8" t="s">
        <v>100</v>
      </c>
      <c r="F5" s="8" t="s">
        <v>101</v>
      </c>
      <c r="H5" s="18"/>
    </row>
    <row r="6" spans="2:8" ht="35.1" customHeight="1" x14ac:dyDescent="0.25">
      <c r="B6" s="12" t="s">
        <v>63</v>
      </c>
      <c r="C6" s="13">
        <v>41742</v>
      </c>
      <c r="D6" s="13">
        <v>34916</v>
      </c>
      <c r="E6" s="13">
        <v>5797</v>
      </c>
      <c r="F6" s="13">
        <v>1029</v>
      </c>
    </row>
    <row r="7" spans="2:8" ht="35.1" customHeight="1" x14ac:dyDescent="0.25">
      <c r="B7" s="10" t="s">
        <v>66</v>
      </c>
      <c r="C7" s="9">
        <v>3801</v>
      </c>
      <c r="D7" s="9">
        <v>3461</v>
      </c>
      <c r="E7" s="9">
        <v>252</v>
      </c>
      <c r="F7" s="9">
        <v>88</v>
      </c>
    </row>
    <row r="8" spans="2:8" ht="35.1" customHeight="1" x14ac:dyDescent="0.25">
      <c r="B8" s="10" t="s">
        <v>67</v>
      </c>
      <c r="C8" s="9">
        <v>468</v>
      </c>
      <c r="D8" s="9">
        <v>425</v>
      </c>
      <c r="E8" s="9">
        <v>38</v>
      </c>
      <c r="F8" s="9">
        <v>5</v>
      </c>
    </row>
    <row r="9" spans="2:8" ht="35.1" customHeight="1" x14ac:dyDescent="0.25">
      <c r="B9" s="10" t="s">
        <v>68</v>
      </c>
      <c r="C9" s="9">
        <v>598</v>
      </c>
      <c r="D9" s="9">
        <v>516</v>
      </c>
      <c r="E9" s="9">
        <v>55</v>
      </c>
      <c r="F9" s="9">
        <v>27</v>
      </c>
    </row>
    <row r="10" spans="2:8" ht="35.1" customHeight="1" x14ac:dyDescent="0.25">
      <c r="B10" s="10" t="s">
        <v>69</v>
      </c>
      <c r="C10" s="9">
        <v>662</v>
      </c>
      <c r="D10" s="9">
        <v>568</v>
      </c>
      <c r="E10" s="9">
        <v>89</v>
      </c>
      <c r="F10" s="9">
        <v>5</v>
      </c>
    </row>
    <row r="11" spans="2:8" ht="35.1" customHeight="1" x14ac:dyDescent="0.25">
      <c r="B11" s="10" t="s">
        <v>70</v>
      </c>
      <c r="C11" s="9">
        <v>530</v>
      </c>
      <c r="D11" s="9">
        <v>473</v>
      </c>
      <c r="E11" s="9">
        <v>50</v>
      </c>
      <c r="F11" s="9">
        <v>7</v>
      </c>
    </row>
    <row r="12" spans="2:8" ht="35.1" customHeight="1" x14ac:dyDescent="0.25">
      <c r="B12" s="10" t="s">
        <v>71</v>
      </c>
      <c r="C12" s="9">
        <v>1618</v>
      </c>
      <c r="D12" s="9">
        <v>1494</v>
      </c>
      <c r="E12" s="9">
        <v>102</v>
      </c>
      <c r="F12" s="9">
        <v>22</v>
      </c>
    </row>
    <row r="13" spans="2:8" ht="35.1" customHeight="1" x14ac:dyDescent="0.25">
      <c r="B13" s="10" t="s">
        <v>72</v>
      </c>
      <c r="C13" s="9">
        <v>1616</v>
      </c>
      <c r="D13" s="9">
        <v>1445</v>
      </c>
      <c r="E13" s="9">
        <v>115</v>
      </c>
      <c r="F13" s="9">
        <v>56</v>
      </c>
    </row>
    <row r="14" spans="2:8" ht="35.1" customHeight="1" x14ac:dyDescent="0.25">
      <c r="B14" s="10" t="s">
        <v>73</v>
      </c>
      <c r="C14" s="9">
        <v>112</v>
      </c>
      <c r="D14" s="9">
        <v>74</v>
      </c>
      <c r="E14" s="9">
        <v>7</v>
      </c>
      <c r="F14" s="9">
        <v>31</v>
      </c>
    </row>
    <row r="15" spans="2:8" ht="35.1" customHeight="1" x14ac:dyDescent="0.25">
      <c r="B15" s="10" t="s">
        <v>74</v>
      </c>
      <c r="C15" s="9">
        <v>7069</v>
      </c>
      <c r="D15" s="9">
        <v>6645</v>
      </c>
      <c r="E15" s="9">
        <v>279</v>
      </c>
      <c r="F15" s="9">
        <v>145</v>
      </c>
    </row>
    <row r="16" spans="2:8" ht="35.1" customHeight="1" x14ac:dyDescent="0.25">
      <c r="B16" s="10" t="s">
        <v>75</v>
      </c>
      <c r="C16" s="9">
        <v>1860</v>
      </c>
      <c r="D16" s="9">
        <v>1698</v>
      </c>
      <c r="E16" s="9">
        <v>159</v>
      </c>
      <c r="F16" s="9">
        <v>3</v>
      </c>
    </row>
    <row r="17" spans="2:6" ht="35.1" customHeight="1" x14ac:dyDescent="0.25">
      <c r="B17" s="10" t="s">
        <v>76</v>
      </c>
      <c r="C17" s="9">
        <v>2463</v>
      </c>
      <c r="D17" s="9">
        <v>1786</v>
      </c>
      <c r="E17" s="9">
        <v>518</v>
      </c>
      <c r="F17" s="9">
        <v>159</v>
      </c>
    </row>
    <row r="18" spans="2:6" ht="35.1" customHeight="1" x14ac:dyDescent="0.25">
      <c r="B18" s="10" t="s">
        <v>77</v>
      </c>
      <c r="C18" s="9">
        <v>688</v>
      </c>
      <c r="D18" s="9">
        <v>596</v>
      </c>
      <c r="E18" s="9">
        <v>78</v>
      </c>
      <c r="F18" s="9">
        <v>14</v>
      </c>
    </row>
    <row r="19" spans="2:6" ht="35.1" customHeight="1" x14ac:dyDescent="0.25">
      <c r="B19" s="10" t="s">
        <v>78</v>
      </c>
      <c r="C19" s="9">
        <v>2362</v>
      </c>
      <c r="D19" s="9">
        <v>2262</v>
      </c>
      <c r="E19" s="9">
        <v>73</v>
      </c>
      <c r="F19" s="9">
        <v>27</v>
      </c>
    </row>
    <row r="20" spans="2:6" ht="35.1" customHeight="1" x14ac:dyDescent="0.25">
      <c r="B20" s="10" t="s">
        <v>79</v>
      </c>
      <c r="C20" s="9">
        <v>493</v>
      </c>
      <c r="D20" s="9">
        <v>403</v>
      </c>
      <c r="E20" s="9">
        <v>79</v>
      </c>
      <c r="F20" s="9">
        <v>11</v>
      </c>
    </row>
    <row r="21" spans="2:6" ht="35.1" customHeight="1" x14ac:dyDescent="0.25">
      <c r="B21" s="10" t="s">
        <v>80</v>
      </c>
      <c r="C21" s="9">
        <v>120</v>
      </c>
      <c r="D21" s="9">
        <v>95</v>
      </c>
      <c r="E21" s="9">
        <v>23</v>
      </c>
      <c r="F21" s="9">
        <v>2</v>
      </c>
    </row>
    <row r="22" spans="2:6" ht="35.1" customHeight="1" x14ac:dyDescent="0.25">
      <c r="B22" s="10" t="s">
        <v>81</v>
      </c>
      <c r="C22" s="9">
        <v>291</v>
      </c>
      <c r="D22" s="9">
        <v>250</v>
      </c>
      <c r="E22" s="9">
        <v>36</v>
      </c>
      <c r="F22" s="9">
        <v>5</v>
      </c>
    </row>
    <row r="23" spans="2:6" ht="35.1" customHeight="1" x14ac:dyDescent="0.25">
      <c r="B23" s="10" t="s">
        <v>82</v>
      </c>
      <c r="C23" s="9">
        <v>10966</v>
      </c>
      <c r="D23" s="9">
        <v>7475</v>
      </c>
      <c r="E23" s="9">
        <v>3233</v>
      </c>
      <c r="F23" s="9">
        <v>258</v>
      </c>
    </row>
    <row r="24" spans="2:6" ht="35.1" customHeight="1" x14ac:dyDescent="0.25">
      <c r="B24" s="10" t="s">
        <v>83</v>
      </c>
      <c r="C24" s="9">
        <v>2425</v>
      </c>
      <c r="D24" s="9">
        <v>2226</v>
      </c>
      <c r="E24" s="9">
        <v>169</v>
      </c>
      <c r="F24" s="9">
        <v>30</v>
      </c>
    </row>
    <row r="25" spans="2:6" ht="35.1" customHeight="1" x14ac:dyDescent="0.25">
      <c r="B25" s="10" t="s">
        <v>84</v>
      </c>
      <c r="C25" s="9">
        <v>829</v>
      </c>
      <c r="D25" s="9">
        <v>624</v>
      </c>
      <c r="E25" s="9">
        <v>160</v>
      </c>
      <c r="F25" s="9">
        <v>45</v>
      </c>
    </row>
    <row r="26" spans="2:6" ht="35.1" customHeight="1" x14ac:dyDescent="0.25">
      <c r="B26" s="10" t="s">
        <v>85</v>
      </c>
      <c r="C26" s="9">
        <v>239</v>
      </c>
      <c r="D26" s="9">
        <v>174</v>
      </c>
      <c r="E26" s="9">
        <v>23</v>
      </c>
      <c r="F26" s="9">
        <v>42</v>
      </c>
    </row>
    <row r="27" spans="2:6" ht="35.1" customHeight="1" x14ac:dyDescent="0.25">
      <c r="B27" s="10" t="s">
        <v>86</v>
      </c>
      <c r="C27" s="9">
        <v>369</v>
      </c>
      <c r="D27" s="9">
        <v>326</v>
      </c>
      <c r="E27" s="9">
        <v>41</v>
      </c>
      <c r="F27" s="9">
        <v>2</v>
      </c>
    </row>
    <row r="28" spans="2:6" ht="35.1" customHeight="1" x14ac:dyDescent="0.25">
      <c r="B28" s="10" t="s">
        <v>87</v>
      </c>
      <c r="C28" s="9">
        <v>193</v>
      </c>
      <c r="D28" s="9">
        <v>177</v>
      </c>
      <c r="E28" s="9">
        <v>16</v>
      </c>
      <c r="F28" s="9">
        <v>0</v>
      </c>
    </row>
    <row r="29" spans="2:6" ht="35.1" customHeight="1" x14ac:dyDescent="0.25">
      <c r="B29" s="10" t="s">
        <v>88</v>
      </c>
      <c r="C29" s="9">
        <v>1330</v>
      </c>
      <c r="D29" s="9">
        <v>1128</v>
      </c>
      <c r="E29" s="9">
        <v>178</v>
      </c>
      <c r="F29" s="9">
        <v>24</v>
      </c>
    </row>
    <row r="30" spans="2:6" ht="35.1" customHeight="1" x14ac:dyDescent="0.25">
      <c r="B30" s="10" t="s">
        <v>89</v>
      </c>
      <c r="C30" s="9">
        <v>640</v>
      </c>
      <c r="D30" s="9">
        <v>595</v>
      </c>
      <c r="E30" s="9">
        <v>24</v>
      </c>
      <c r="F30" s="9">
        <v>21</v>
      </c>
    </row>
    <row r="32" spans="2:6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showGridLines="0" topLeftCell="A13" zoomScale="60" workbookViewId="0">
      <selection activeCell="B33" sqref="B33"/>
    </sheetView>
  </sheetViews>
  <sheetFormatPr baseColWidth="10" defaultRowHeight="15" x14ac:dyDescent="0.25"/>
  <cols>
    <col min="1" max="1" width="3.28515625" customWidth="1"/>
    <col min="2" max="2" width="60.7109375" customWidth="1"/>
    <col min="3" max="9" width="30.7109375" customWidth="1"/>
    <col min="11" max="11" width="15.7109375" customWidth="1"/>
  </cols>
  <sheetData>
    <row r="1" spans="2:11" ht="165" customHeight="1" x14ac:dyDescent="0.25"/>
    <row r="2" spans="2:11" ht="24.95" customHeight="1" x14ac:dyDescent="0.25">
      <c r="B2" s="7" t="s">
        <v>206</v>
      </c>
    </row>
    <row r="4" spans="2:11" ht="45" customHeight="1" x14ac:dyDescent="0.25">
      <c r="B4" s="16" t="s">
        <v>91</v>
      </c>
      <c r="C4" s="16" t="s">
        <v>204</v>
      </c>
      <c r="D4" s="16" t="s">
        <v>207</v>
      </c>
      <c r="E4" s="16"/>
      <c r="F4" s="16"/>
      <c r="G4" s="16"/>
      <c r="H4" s="16"/>
      <c r="I4" s="16"/>
      <c r="K4" s="17" t="str">
        <f>HYPERLINK("#'ÍNDICE'!A1", "Índice")</f>
        <v>Índice</v>
      </c>
    </row>
    <row r="5" spans="2:11" ht="45" customHeight="1" x14ac:dyDescent="0.25">
      <c r="B5" s="16"/>
      <c r="C5" s="16"/>
      <c r="D5" s="8" t="s">
        <v>123</v>
      </c>
      <c r="E5" s="8" t="s">
        <v>124</v>
      </c>
      <c r="F5" s="8" t="s">
        <v>125</v>
      </c>
      <c r="G5" s="8" t="s">
        <v>126</v>
      </c>
      <c r="H5" s="8" t="s">
        <v>127</v>
      </c>
      <c r="I5" s="8" t="s">
        <v>128</v>
      </c>
      <c r="K5" s="18"/>
    </row>
    <row r="6" spans="2:11" ht="35.1" customHeight="1" x14ac:dyDescent="0.25">
      <c r="B6" s="12" t="s">
        <v>63</v>
      </c>
      <c r="C6" s="13">
        <v>41742</v>
      </c>
      <c r="D6" s="13">
        <v>7051</v>
      </c>
      <c r="E6" s="13">
        <v>7584</v>
      </c>
      <c r="F6" s="13">
        <v>4806</v>
      </c>
      <c r="G6" s="13">
        <v>3639</v>
      </c>
      <c r="H6" s="13">
        <v>2015</v>
      </c>
      <c r="I6" s="13">
        <v>16647</v>
      </c>
    </row>
    <row r="7" spans="2:11" ht="35.1" customHeight="1" x14ac:dyDescent="0.25">
      <c r="B7" s="10" t="s">
        <v>66</v>
      </c>
      <c r="C7" s="9">
        <v>3801</v>
      </c>
      <c r="D7" s="9">
        <v>76</v>
      </c>
      <c r="E7" s="9">
        <v>416</v>
      </c>
      <c r="F7" s="9">
        <v>476</v>
      </c>
      <c r="G7" s="9">
        <v>366</v>
      </c>
      <c r="H7" s="9">
        <v>175</v>
      </c>
      <c r="I7" s="9">
        <v>2292</v>
      </c>
    </row>
    <row r="8" spans="2:11" ht="35.1" customHeight="1" x14ac:dyDescent="0.25">
      <c r="B8" s="10" t="s">
        <v>67</v>
      </c>
      <c r="C8" s="9">
        <v>468</v>
      </c>
      <c r="D8" s="9">
        <v>92</v>
      </c>
      <c r="E8" s="9">
        <v>103</v>
      </c>
      <c r="F8" s="9">
        <v>102</v>
      </c>
      <c r="G8" s="9">
        <v>69</v>
      </c>
      <c r="H8" s="9">
        <v>32</v>
      </c>
      <c r="I8" s="9">
        <v>70</v>
      </c>
    </row>
    <row r="9" spans="2:11" ht="35.1" customHeight="1" x14ac:dyDescent="0.25">
      <c r="B9" s="10" t="s">
        <v>68</v>
      </c>
      <c r="C9" s="9">
        <v>598</v>
      </c>
      <c r="D9" s="9">
        <v>61</v>
      </c>
      <c r="E9" s="9">
        <v>222</v>
      </c>
      <c r="F9" s="9">
        <v>135</v>
      </c>
      <c r="G9" s="9">
        <v>81</v>
      </c>
      <c r="H9" s="9">
        <v>30</v>
      </c>
      <c r="I9" s="9">
        <v>69</v>
      </c>
    </row>
    <row r="10" spans="2:11" ht="35.1" customHeight="1" x14ac:dyDescent="0.25">
      <c r="B10" s="10" t="s">
        <v>69</v>
      </c>
      <c r="C10" s="9">
        <v>662</v>
      </c>
      <c r="D10" s="9">
        <v>140</v>
      </c>
      <c r="E10" s="9">
        <v>150</v>
      </c>
      <c r="F10" s="9">
        <v>80</v>
      </c>
      <c r="G10" s="9">
        <v>102</v>
      </c>
      <c r="H10" s="9">
        <v>27</v>
      </c>
      <c r="I10" s="9">
        <v>163</v>
      </c>
    </row>
    <row r="11" spans="2:11" ht="35.1" customHeight="1" x14ac:dyDescent="0.25">
      <c r="B11" s="10" t="s">
        <v>70</v>
      </c>
      <c r="C11" s="9">
        <v>530</v>
      </c>
      <c r="D11" s="9">
        <v>113</v>
      </c>
      <c r="E11" s="9">
        <v>133</v>
      </c>
      <c r="F11" s="9">
        <v>101</v>
      </c>
      <c r="G11" s="9">
        <v>77</v>
      </c>
      <c r="H11" s="9">
        <v>44</v>
      </c>
      <c r="I11" s="9">
        <v>62</v>
      </c>
    </row>
    <row r="12" spans="2:11" ht="35.1" customHeight="1" x14ac:dyDescent="0.25">
      <c r="B12" s="10" t="s">
        <v>71</v>
      </c>
      <c r="C12" s="9">
        <v>1618</v>
      </c>
      <c r="D12" s="9">
        <v>56</v>
      </c>
      <c r="E12" s="9">
        <v>200</v>
      </c>
      <c r="F12" s="9">
        <v>215</v>
      </c>
      <c r="G12" s="9">
        <v>212</v>
      </c>
      <c r="H12" s="9">
        <v>93</v>
      </c>
      <c r="I12" s="9">
        <v>842</v>
      </c>
    </row>
    <row r="13" spans="2:11" ht="35.1" customHeight="1" x14ac:dyDescent="0.25">
      <c r="B13" s="10" t="s">
        <v>72</v>
      </c>
      <c r="C13" s="9">
        <v>1616</v>
      </c>
      <c r="D13" s="9">
        <v>278</v>
      </c>
      <c r="E13" s="9">
        <v>468</v>
      </c>
      <c r="F13" s="9">
        <v>331</v>
      </c>
      <c r="G13" s="9">
        <v>214</v>
      </c>
      <c r="H13" s="9">
        <v>131</v>
      </c>
      <c r="I13" s="9">
        <v>194</v>
      </c>
    </row>
    <row r="14" spans="2:11" ht="35.1" customHeight="1" x14ac:dyDescent="0.25">
      <c r="B14" s="10" t="s">
        <v>73</v>
      </c>
      <c r="C14" s="9">
        <v>112</v>
      </c>
      <c r="D14" s="9">
        <v>17</v>
      </c>
      <c r="E14" s="9">
        <v>32</v>
      </c>
      <c r="F14" s="9">
        <v>21</v>
      </c>
      <c r="G14" s="9">
        <v>13</v>
      </c>
      <c r="H14" s="9">
        <v>10</v>
      </c>
      <c r="I14" s="9">
        <v>19</v>
      </c>
    </row>
    <row r="15" spans="2:11" ht="35.1" customHeight="1" x14ac:dyDescent="0.25">
      <c r="B15" s="10" t="s">
        <v>74</v>
      </c>
      <c r="C15" s="9">
        <v>7069</v>
      </c>
      <c r="D15" s="9">
        <v>3452</v>
      </c>
      <c r="E15" s="9">
        <v>1746</v>
      </c>
      <c r="F15" s="9">
        <v>540</v>
      </c>
      <c r="G15" s="9">
        <v>388</v>
      </c>
      <c r="H15" s="9">
        <v>132</v>
      </c>
      <c r="I15" s="9">
        <v>811</v>
      </c>
    </row>
    <row r="16" spans="2:11" ht="35.1" customHeight="1" x14ac:dyDescent="0.25">
      <c r="B16" s="10" t="s">
        <v>75</v>
      </c>
      <c r="C16" s="9">
        <v>1860</v>
      </c>
      <c r="D16" s="9">
        <v>189</v>
      </c>
      <c r="E16" s="9">
        <v>388</v>
      </c>
      <c r="F16" s="9">
        <v>350</v>
      </c>
      <c r="G16" s="9">
        <v>222</v>
      </c>
      <c r="H16" s="9">
        <v>125</v>
      </c>
      <c r="I16" s="9">
        <v>586</v>
      </c>
    </row>
    <row r="17" spans="2:9" ht="35.1" customHeight="1" x14ac:dyDescent="0.25">
      <c r="B17" s="10" t="s">
        <v>76</v>
      </c>
      <c r="C17" s="9">
        <v>2463</v>
      </c>
      <c r="D17" s="9">
        <v>284</v>
      </c>
      <c r="E17" s="9">
        <v>640</v>
      </c>
      <c r="F17" s="9">
        <v>401</v>
      </c>
      <c r="G17" s="9">
        <v>327</v>
      </c>
      <c r="H17" s="9">
        <v>251</v>
      </c>
      <c r="I17" s="9">
        <v>560</v>
      </c>
    </row>
    <row r="18" spans="2:9" ht="35.1" customHeight="1" x14ac:dyDescent="0.25">
      <c r="B18" s="10" t="s">
        <v>77</v>
      </c>
      <c r="C18" s="9">
        <v>688</v>
      </c>
      <c r="D18" s="9">
        <v>202</v>
      </c>
      <c r="E18" s="9">
        <v>207</v>
      </c>
      <c r="F18" s="9">
        <v>112</v>
      </c>
      <c r="G18" s="9">
        <v>63</v>
      </c>
      <c r="H18" s="9">
        <v>35</v>
      </c>
      <c r="I18" s="9">
        <v>69</v>
      </c>
    </row>
    <row r="19" spans="2:9" ht="35.1" customHeight="1" x14ac:dyDescent="0.25">
      <c r="B19" s="10" t="s">
        <v>78</v>
      </c>
      <c r="C19" s="9">
        <v>2362</v>
      </c>
      <c r="D19" s="9">
        <v>887</v>
      </c>
      <c r="E19" s="9">
        <v>564</v>
      </c>
      <c r="F19" s="9">
        <v>201</v>
      </c>
      <c r="G19" s="9">
        <v>117</v>
      </c>
      <c r="H19" s="9">
        <v>47</v>
      </c>
      <c r="I19" s="9">
        <v>546</v>
      </c>
    </row>
    <row r="20" spans="2:9" ht="35.1" customHeight="1" x14ac:dyDescent="0.25">
      <c r="B20" s="10" t="s">
        <v>79</v>
      </c>
      <c r="C20" s="9">
        <v>493</v>
      </c>
      <c r="D20" s="9">
        <v>39</v>
      </c>
      <c r="E20" s="9">
        <v>149</v>
      </c>
      <c r="F20" s="9">
        <v>105</v>
      </c>
      <c r="G20" s="9">
        <v>53</v>
      </c>
      <c r="H20" s="9">
        <v>29</v>
      </c>
      <c r="I20" s="9">
        <v>118</v>
      </c>
    </row>
    <row r="21" spans="2:9" ht="35.1" customHeight="1" x14ac:dyDescent="0.25">
      <c r="B21" s="10" t="s">
        <v>80</v>
      </c>
      <c r="C21" s="9">
        <v>120</v>
      </c>
      <c r="D21" s="9">
        <v>16</v>
      </c>
      <c r="E21" s="9">
        <v>33</v>
      </c>
      <c r="F21" s="9">
        <v>28</v>
      </c>
      <c r="G21" s="9">
        <v>10</v>
      </c>
      <c r="H21" s="9">
        <v>5</v>
      </c>
      <c r="I21" s="9">
        <v>28</v>
      </c>
    </row>
    <row r="22" spans="2:9" ht="35.1" customHeight="1" x14ac:dyDescent="0.25">
      <c r="B22" s="10" t="s">
        <v>81</v>
      </c>
      <c r="C22" s="9">
        <v>291</v>
      </c>
      <c r="D22" s="9">
        <v>40</v>
      </c>
      <c r="E22" s="9">
        <v>91</v>
      </c>
      <c r="F22" s="9">
        <v>56</v>
      </c>
      <c r="G22" s="9">
        <v>35</v>
      </c>
      <c r="H22" s="9">
        <v>3</v>
      </c>
      <c r="I22" s="9">
        <v>66</v>
      </c>
    </row>
    <row r="23" spans="2:9" ht="35.1" customHeight="1" x14ac:dyDescent="0.25">
      <c r="B23" s="10" t="s">
        <v>82</v>
      </c>
      <c r="C23" s="9">
        <v>10966</v>
      </c>
      <c r="D23" s="9">
        <v>155</v>
      </c>
      <c r="E23" s="9">
        <v>507</v>
      </c>
      <c r="F23" s="9">
        <v>596</v>
      </c>
      <c r="G23" s="9">
        <v>620</v>
      </c>
      <c r="H23" s="9">
        <v>467</v>
      </c>
      <c r="I23" s="9">
        <v>8621</v>
      </c>
    </row>
    <row r="24" spans="2:9" ht="35.1" customHeight="1" x14ac:dyDescent="0.25">
      <c r="B24" s="10" t="s">
        <v>83</v>
      </c>
      <c r="C24" s="9">
        <v>2425</v>
      </c>
      <c r="D24" s="9">
        <v>231</v>
      </c>
      <c r="E24" s="9">
        <v>506</v>
      </c>
      <c r="F24" s="9">
        <v>399</v>
      </c>
      <c r="G24" s="9">
        <v>265</v>
      </c>
      <c r="H24" s="9">
        <v>170</v>
      </c>
      <c r="I24" s="9">
        <v>854</v>
      </c>
    </row>
    <row r="25" spans="2:9" ht="35.1" customHeight="1" x14ac:dyDescent="0.25">
      <c r="B25" s="10" t="s">
        <v>84</v>
      </c>
      <c r="C25" s="9">
        <v>829</v>
      </c>
      <c r="D25" s="9">
        <v>129</v>
      </c>
      <c r="E25" s="9">
        <v>203</v>
      </c>
      <c r="F25" s="9">
        <v>130</v>
      </c>
      <c r="G25" s="9">
        <v>88</v>
      </c>
      <c r="H25" s="9">
        <v>54</v>
      </c>
      <c r="I25" s="9">
        <v>225</v>
      </c>
    </row>
    <row r="26" spans="2:9" ht="35.1" customHeight="1" x14ac:dyDescent="0.25">
      <c r="B26" s="10" t="s">
        <v>85</v>
      </c>
      <c r="C26" s="9">
        <v>239</v>
      </c>
      <c r="D26" s="9">
        <v>44</v>
      </c>
      <c r="E26" s="9">
        <v>76</v>
      </c>
      <c r="F26" s="9">
        <v>44</v>
      </c>
      <c r="G26" s="9">
        <v>40</v>
      </c>
      <c r="H26" s="9">
        <v>17</v>
      </c>
      <c r="I26" s="9">
        <v>18</v>
      </c>
    </row>
    <row r="27" spans="2:9" ht="35.1" customHeight="1" x14ac:dyDescent="0.25">
      <c r="B27" s="10" t="s">
        <v>86</v>
      </c>
      <c r="C27" s="9">
        <v>369</v>
      </c>
      <c r="D27" s="9">
        <v>91</v>
      </c>
      <c r="E27" s="9">
        <v>135</v>
      </c>
      <c r="F27" s="9">
        <v>43</v>
      </c>
      <c r="G27" s="9">
        <v>19</v>
      </c>
      <c r="H27" s="9">
        <v>24</v>
      </c>
      <c r="I27" s="9">
        <v>57</v>
      </c>
    </row>
    <row r="28" spans="2:9" ht="35.1" customHeight="1" x14ac:dyDescent="0.25">
      <c r="B28" s="10" t="s">
        <v>87</v>
      </c>
      <c r="C28" s="9">
        <v>193</v>
      </c>
      <c r="D28" s="9">
        <v>30</v>
      </c>
      <c r="E28" s="9">
        <v>50</v>
      </c>
      <c r="F28" s="9">
        <v>28</v>
      </c>
      <c r="G28" s="9">
        <v>18</v>
      </c>
      <c r="H28" s="9">
        <v>27</v>
      </c>
      <c r="I28" s="9">
        <v>40</v>
      </c>
    </row>
    <row r="29" spans="2:9" ht="35.1" customHeight="1" x14ac:dyDescent="0.25">
      <c r="B29" s="10" t="s">
        <v>88</v>
      </c>
      <c r="C29" s="9">
        <v>1330</v>
      </c>
      <c r="D29" s="9">
        <v>240</v>
      </c>
      <c r="E29" s="9">
        <v>439</v>
      </c>
      <c r="F29" s="9">
        <v>231</v>
      </c>
      <c r="G29" s="9">
        <v>192</v>
      </c>
      <c r="H29" s="9">
        <v>57</v>
      </c>
      <c r="I29" s="9">
        <v>171</v>
      </c>
    </row>
    <row r="30" spans="2:9" ht="35.1" customHeight="1" x14ac:dyDescent="0.25">
      <c r="B30" s="10" t="s">
        <v>89</v>
      </c>
      <c r="C30" s="9">
        <v>640</v>
      </c>
      <c r="D30" s="9">
        <v>189</v>
      </c>
      <c r="E30" s="9">
        <v>126</v>
      </c>
      <c r="F30" s="9">
        <v>81</v>
      </c>
      <c r="G30" s="9">
        <v>48</v>
      </c>
      <c r="H30" s="9">
        <v>30</v>
      </c>
      <c r="I30" s="9">
        <v>166</v>
      </c>
    </row>
    <row r="32" spans="2:9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I4"/>
    <mergeCell ref="K4:K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showGridLines="0" topLeftCell="A16" zoomScale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9" width="30.7109375" customWidth="1"/>
    <col min="11" max="11" width="15.7109375" customWidth="1"/>
  </cols>
  <sheetData>
    <row r="1" spans="2:11" ht="165" customHeight="1" x14ac:dyDescent="0.25"/>
    <row r="2" spans="2:11" ht="24.95" customHeight="1" x14ac:dyDescent="0.25">
      <c r="B2" s="7" t="s">
        <v>208</v>
      </c>
    </row>
    <row r="4" spans="2:11" ht="45" customHeight="1" x14ac:dyDescent="0.25">
      <c r="B4" s="16" t="s">
        <v>91</v>
      </c>
      <c r="C4" s="16" t="s">
        <v>209</v>
      </c>
      <c r="D4" s="16"/>
      <c r="E4" s="16"/>
      <c r="F4" s="16"/>
      <c r="G4" s="16"/>
      <c r="H4" s="16"/>
      <c r="I4" s="16"/>
      <c r="K4" s="17" t="str">
        <f>HYPERLINK("#'ÍNDICE'!A1", "Índice")</f>
        <v>Índice</v>
      </c>
    </row>
    <row r="5" spans="2:11" ht="45" customHeight="1" x14ac:dyDescent="0.25">
      <c r="B5" s="16"/>
      <c r="C5" s="8" t="s">
        <v>189</v>
      </c>
      <c r="D5" s="8" t="s">
        <v>190</v>
      </c>
      <c r="E5" s="8" t="s">
        <v>191</v>
      </c>
      <c r="F5" s="8" t="s">
        <v>210</v>
      </c>
      <c r="G5" s="8" t="s">
        <v>211</v>
      </c>
      <c r="H5" s="8" t="s">
        <v>212</v>
      </c>
      <c r="I5" s="8" t="s">
        <v>213</v>
      </c>
      <c r="K5" s="18"/>
    </row>
    <row r="6" spans="2:11" ht="35.1" customHeight="1" x14ac:dyDescent="0.25">
      <c r="B6" s="12" t="s">
        <v>63</v>
      </c>
      <c r="C6" s="13">
        <v>36</v>
      </c>
      <c r="D6" s="13">
        <v>186</v>
      </c>
      <c r="E6" s="13">
        <v>4704</v>
      </c>
      <c r="F6" s="13">
        <v>6650</v>
      </c>
      <c r="G6" s="13">
        <v>3066</v>
      </c>
      <c r="H6" s="13">
        <v>4675</v>
      </c>
      <c r="I6" s="13">
        <v>22425</v>
      </c>
    </row>
    <row r="7" spans="2:11" ht="35.1" customHeight="1" x14ac:dyDescent="0.25">
      <c r="B7" s="10" t="s">
        <v>66</v>
      </c>
      <c r="C7" s="9">
        <v>1</v>
      </c>
      <c r="D7" s="9">
        <v>2</v>
      </c>
      <c r="E7" s="9">
        <v>2</v>
      </c>
      <c r="F7" s="9">
        <v>257</v>
      </c>
      <c r="G7" s="9">
        <v>104</v>
      </c>
      <c r="H7" s="9">
        <v>543</v>
      </c>
      <c r="I7" s="9">
        <v>2892</v>
      </c>
    </row>
    <row r="8" spans="2:11" ht="35.1" customHeight="1" x14ac:dyDescent="0.25">
      <c r="B8" s="10" t="s">
        <v>67</v>
      </c>
      <c r="C8" s="9">
        <v>1</v>
      </c>
      <c r="D8" s="9">
        <v>0</v>
      </c>
      <c r="E8" s="9">
        <v>3</v>
      </c>
      <c r="F8" s="9">
        <v>33</v>
      </c>
      <c r="G8" s="9">
        <v>70</v>
      </c>
      <c r="H8" s="9">
        <v>79</v>
      </c>
      <c r="I8" s="9">
        <v>282</v>
      </c>
    </row>
    <row r="9" spans="2:11" ht="35.1" customHeight="1" x14ac:dyDescent="0.25">
      <c r="B9" s="10" t="s">
        <v>68</v>
      </c>
      <c r="C9" s="9">
        <v>2</v>
      </c>
      <c r="D9" s="9">
        <v>1</v>
      </c>
      <c r="E9" s="9">
        <v>4</v>
      </c>
      <c r="F9" s="9">
        <v>22</v>
      </c>
      <c r="G9" s="9">
        <v>26</v>
      </c>
      <c r="H9" s="9">
        <v>92</v>
      </c>
      <c r="I9" s="9">
        <v>451</v>
      </c>
    </row>
    <row r="10" spans="2:11" ht="35.1" customHeight="1" x14ac:dyDescent="0.25">
      <c r="B10" s="10" t="s">
        <v>69</v>
      </c>
      <c r="C10" s="9">
        <v>0</v>
      </c>
      <c r="D10" s="9">
        <v>0</v>
      </c>
      <c r="E10" s="9">
        <v>0</v>
      </c>
      <c r="F10" s="9">
        <v>66</v>
      </c>
      <c r="G10" s="9">
        <v>196</v>
      </c>
      <c r="H10" s="9">
        <v>116</v>
      </c>
      <c r="I10" s="9">
        <v>284</v>
      </c>
    </row>
    <row r="11" spans="2:11" ht="35.1" customHeight="1" x14ac:dyDescent="0.25">
      <c r="B11" s="10" t="s">
        <v>70</v>
      </c>
      <c r="C11" s="9">
        <v>2</v>
      </c>
      <c r="D11" s="9">
        <v>0</v>
      </c>
      <c r="E11" s="9">
        <v>1</v>
      </c>
      <c r="F11" s="9">
        <v>27</v>
      </c>
      <c r="G11" s="9">
        <v>97</v>
      </c>
      <c r="H11" s="9">
        <v>75</v>
      </c>
      <c r="I11" s="9">
        <v>328</v>
      </c>
    </row>
    <row r="12" spans="2:11" ht="35.1" customHeight="1" x14ac:dyDescent="0.25">
      <c r="B12" s="10" t="s">
        <v>71</v>
      </c>
      <c r="C12" s="9">
        <v>0</v>
      </c>
      <c r="D12" s="9">
        <v>0</v>
      </c>
      <c r="E12" s="9">
        <v>0</v>
      </c>
      <c r="F12" s="9">
        <v>307</v>
      </c>
      <c r="G12" s="9">
        <v>91</v>
      </c>
      <c r="H12" s="9">
        <v>186</v>
      </c>
      <c r="I12" s="9">
        <v>1034</v>
      </c>
    </row>
    <row r="13" spans="2:11" ht="35.1" customHeight="1" x14ac:dyDescent="0.25">
      <c r="B13" s="10" t="s">
        <v>72</v>
      </c>
      <c r="C13" s="9">
        <v>0</v>
      </c>
      <c r="D13" s="9">
        <v>2</v>
      </c>
      <c r="E13" s="9">
        <v>4</v>
      </c>
      <c r="F13" s="9">
        <v>62</v>
      </c>
      <c r="G13" s="9">
        <v>127</v>
      </c>
      <c r="H13" s="9">
        <v>293</v>
      </c>
      <c r="I13" s="9">
        <v>1128</v>
      </c>
    </row>
    <row r="14" spans="2:11" ht="35.1" customHeight="1" x14ac:dyDescent="0.25">
      <c r="B14" s="10" t="s">
        <v>73</v>
      </c>
      <c r="C14" s="9">
        <v>0</v>
      </c>
      <c r="D14" s="9">
        <v>0</v>
      </c>
      <c r="E14" s="9">
        <v>0</v>
      </c>
      <c r="F14" s="9">
        <v>1</v>
      </c>
      <c r="G14" s="9">
        <v>7</v>
      </c>
      <c r="H14" s="9">
        <v>7</v>
      </c>
      <c r="I14" s="9">
        <v>97</v>
      </c>
    </row>
    <row r="15" spans="2:11" ht="35.1" customHeight="1" x14ac:dyDescent="0.25">
      <c r="B15" s="10" t="s">
        <v>74</v>
      </c>
      <c r="C15" s="9">
        <v>9</v>
      </c>
      <c r="D15" s="9">
        <v>7</v>
      </c>
      <c r="E15" s="9">
        <v>20</v>
      </c>
      <c r="F15" s="9">
        <v>295</v>
      </c>
      <c r="G15" s="9">
        <v>558</v>
      </c>
      <c r="H15" s="9">
        <v>820</v>
      </c>
      <c r="I15" s="9">
        <v>5360</v>
      </c>
    </row>
    <row r="16" spans="2:11" ht="35.1" customHeight="1" x14ac:dyDescent="0.25">
      <c r="B16" s="10" t="s">
        <v>75</v>
      </c>
      <c r="C16" s="9">
        <v>0</v>
      </c>
      <c r="D16" s="9">
        <v>0</v>
      </c>
      <c r="E16" s="9">
        <v>0</v>
      </c>
      <c r="F16" s="9">
        <v>145</v>
      </c>
      <c r="G16" s="9">
        <v>132</v>
      </c>
      <c r="H16" s="9">
        <v>248</v>
      </c>
      <c r="I16" s="9">
        <v>1335</v>
      </c>
    </row>
    <row r="17" spans="2:9" ht="35.1" customHeight="1" x14ac:dyDescent="0.25">
      <c r="B17" s="10" t="s">
        <v>76</v>
      </c>
      <c r="C17" s="9">
        <v>11</v>
      </c>
      <c r="D17" s="9">
        <v>19</v>
      </c>
      <c r="E17" s="9">
        <v>11</v>
      </c>
      <c r="F17" s="9">
        <v>139</v>
      </c>
      <c r="G17" s="9">
        <v>229</v>
      </c>
      <c r="H17" s="9">
        <v>327</v>
      </c>
      <c r="I17" s="9">
        <v>1727</v>
      </c>
    </row>
    <row r="18" spans="2:9" ht="35.1" customHeight="1" x14ac:dyDescent="0.25">
      <c r="B18" s="10" t="s">
        <v>77</v>
      </c>
      <c r="C18" s="9">
        <v>0</v>
      </c>
      <c r="D18" s="9">
        <v>0</v>
      </c>
      <c r="E18" s="9">
        <v>10</v>
      </c>
      <c r="F18" s="9">
        <v>83</v>
      </c>
      <c r="G18" s="9">
        <v>100</v>
      </c>
      <c r="H18" s="9">
        <v>133</v>
      </c>
      <c r="I18" s="9">
        <v>362</v>
      </c>
    </row>
    <row r="19" spans="2:9" ht="35.1" customHeight="1" x14ac:dyDescent="0.25">
      <c r="B19" s="10" t="s">
        <v>78</v>
      </c>
      <c r="C19" s="9">
        <v>0</v>
      </c>
      <c r="D19" s="9">
        <v>0</v>
      </c>
      <c r="E19" s="9">
        <v>14</v>
      </c>
      <c r="F19" s="9">
        <v>92</v>
      </c>
      <c r="G19" s="9">
        <v>318</v>
      </c>
      <c r="H19" s="9">
        <v>553</v>
      </c>
      <c r="I19" s="9">
        <v>1385</v>
      </c>
    </row>
    <row r="20" spans="2:9" ht="35.1" customHeight="1" x14ac:dyDescent="0.25">
      <c r="B20" s="10" t="s">
        <v>79</v>
      </c>
      <c r="C20" s="9">
        <v>1</v>
      </c>
      <c r="D20" s="9">
        <v>0</v>
      </c>
      <c r="E20" s="9">
        <v>1</v>
      </c>
      <c r="F20" s="9">
        <v>69</v>
      </c>
      <c r="G20" s="9">
        <v>57</v>
      </c>
      <c r="H20" s="9">
        <v>113</v>
      </c>
      <c r="I20" s="9">
        <v>252</v>
      </c>
    </row>
    <row r="21" spans="2:9" ht="35.1" customHeight="1" x14ac:dyDescent="0.25">
      <c r="B21" s="10" t="s">
        <v>80</v>
      </c>
      <c r="C21" s="9">
        <v>0</v>
      </c>
      <c r="D21" s="9">
        <v>0</v>
      </c>
      <c r="E21" s="9">
        <v>0</v>
      </c>
      <c r="F21" s="9">
        <v>16</v>
      </c>
      <c r="G21" s="9">
        <v>6</v>
      </c>
      <c r="H21" s="9">
        <v>32</v>
      </c>
      <c r="I21" s="9">
        <v>66</v>
      </c>
    </row>
    <row r="22" spans="2:9" ht="35.1" customHeight="1" x14ac:dyDescent="0.25">
      <c r="B22" s="10" t="s">
        <v>81</v>
      </c>
      <c r="C22" s="9">
        <v>1</v>
      </c>
      <c r="D22" s="9">
        <v>0</v>
      </c>
      <c r="E22" s="9">
        <v>0</v>
      </c>
      <c r="F22" s="9">
        <v>16</v>
      </c>
      <c r="G22" s="9">
        <v>27</v>
      </c>
      <c r="H22" s="9">
        <v>61</v>
      </c>
      <c r="I22" s="9">
        <v>186</v>
      </c>
    </row>
    <row r="23" spans="2:9" ht="35.1" customHeight="1" x14ac:dyDescent="0.25">
      <c r="B23" s="10" t="s">
        <v>82</v>
      </c>
      <c r="C23" s="9">
        <v>3</v>
      </c>
      <c r="D23" s="9">
        <v>146</v>
      </c>
      <c r="E23" s="9">
        <v>4609</v>
      </c>
      <c r="F23" s="9">
        <v>4653</v>
      </c>
      <c r="G23" s="9">
        <v>150</v>
      </c>
      <c r="H23" s="9">
        <v>208</v>
      </c>
      <c r="I23" s="9">
        <v>1197</v>
      </c>
    </row>
    <row r="24" spans="2:9" ht="35.1" customHeight="1" x14ac:dyDescent="0.25">
      <c r="B24" s="10" t="s">
        <v>83</v>
      </c>
      <c r="C24" s="9">
        <v>2</v>
      </c>
      <c r="D24" s="9">
        <v>2</v>
      </c>
      <c r="E24" s="9">
        <v>7</v>
      </c>
      <c r="F24" s="9">
        <v>88</v>
      </c>
      <c r="G24" s="9">
        <v>161</v>
      </c>
      <c r="H24" s="9">
        <v>254</v>
      </c>
      <c r="I24" s="9">
        <v>1911</v>
      </c>
    </row>
    <row r="25" spans="2:9" ht="35.1" customHeight="1" x14ac:dyDescent="0.25">
      <c r="B25" s="10" t="s">
        <v>84</v>
      </c>
      <c r="C25" s="9">
        <v>2</v>
      </c>
      <c r="D25" s="9">
        <v>2</v>
      </c>
      <c r="E25" s="9">
        <v>5</v>
      </c>
      <c r="F25" s="9">
        <v>102</v>
      </c>
      <c r="G25" s="9">
        <v>180</v>
      </c>
      <c r="H25" s="9">
        <v>127</v>
      </c>
      <c r="I25" s="9">
        <v>411</v>
      </c>
    </row>
    <row r="26" spans="2:9" ht="35.1" customHeight="1" x14ac:dyDescent="0.25">
      <c r="B26" s="10" t="s">
        <v>85</v>
      </c>
      <c r="C26" s="9">
        <v>0</v>
      </c>
      <c r="D26" s="9">
        <v>2</v>
      </c>
      <c r="E26" s="9">
        <v>2</v>
      </c>
      <c r="F26" s="9">
        <v>25</v>
      </c>
      <c r="G26" s="9">
        <v>23</v>
      </c>
      <c r="H26" s="9">
        <v>35</v>
      </c>
      <c r="I26" s="9">
        <v>152</v>
      </c>
    </row>
    <row r="27" spans="2:9" ht="35.1" customHeight="1" x14ac:dyDescent="0.25">
      <c r="B27" s="10" t="s">
        <v>86</v>
      </c>
      <c r="C27" s="9">
        <v>1</v>
      </c>
      <c r="D27" s="9">
        <v>0</v>
      </c>
      <c r="E27" s="9">
        <v>0</v>
      </c>
      <c r="F27" s="9">
        <v>30</v>
      </c>
      <c r="G27" s="9">
        <v>65</v>
      </c>
      <c r="H27" s="9">
        <v>59</v>
      </c>
      <c r="I27" s="9">
        <v>214</v>
      </c>
    </row>
    <row r="28" spans="2:9" ht="35.1" customHeight="1" x14ac:dyDescent="0.25">
      <c r="B28" s="10" t="s">
        <v>87</v>
      </c>
      <c r="C28" s="9">
        <v>0</v>
      </c>
      <c r="D28" s="9">
        <v>0</v>
      </c>
      <c r="E28" s="9">
        <v>0</v>
      </c>
      <c r="F28" s="9">
        <v>37</v>
      </c>
      <c r="G28" s="9">
        <v>35</v>
      </c>
      <c r="H28" s="9">
        <v>31</v>
      </c>
      <c r="I28" s="9">
        <v>90</v>
      </c>
    </row>
    <row r="29" spans="2:9" ht="35.1" customHeight="1" x14ac:dyDescent="0.25">
      <c r="B29" s="10" t="s">
        <v>88</v>
      </c>
      <c r="C29" s="9">
        <v>0</v>
      </c>
      <c r="D29" s="9">
        <v>3</v>
      </c>
      <c r="E29" s="9">
        <v>10</v>
      </c>
      <c r="F29" s="9">
        <v>40</v>
      </c>
      <c r="G29" s="9">
        <v>119</v>
      </c>
      <c r="H29" s="9">
        <v>204</v>
      </c>
      <c r="I29" s="9">
        <v>954</v>
      </c>
    </row>
    <row r="30" spans="2:9" ht="35.1" customHeight="1" x14ac:dyDescent="0.25">
      <c r="B30" s="10" t="s">
        <v>89</v>
      </c>
      <c r="C30" s="9">
        <v>0</v>
      </c>
      <c r="D30" s="9">
        <v>0</v>
      </c>
      <c r="E30" s="9">
        <v>1</v>
      </c>
      <c r="F30" s="9">
        <v>45</v>
      </c>
      <c r="G30" s="9">
        <v>188</v>
      </c>
      <c r="H30" s="9">
        <v>79</v>
      </c>
      <c r="I30" s="9">
        <v>327</v>
      </c>
    </row>
    <row r="32" spans="2:9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I4"/>
    <mergeCell ref="K4:K5"/>
  </mergeCell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topLeftCell="A13" zoomScale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7" width="30.7109375" customWidth="1"/>
    <col min="9" max="9" width="15.7109375" customWidth="1"/>
  </cols>
  <sheetData>
    <row r="1" spans="2:9" ht="165" customHeight="1" x14ac:dyDescent="0.25"/>
    <row r="2" spans="2:9" ht="24.95" customHeight="1" x14ac:dyDescent="0.25">
      <c r="B2" s="7" t="s">
        <v>214</v>
      </c>
    </row>
    <row r="4" spans="2:9" ht="30" customHeight="1" x14ac:dyDescent="0.25">
      <c r="B4" s="16" t="s">
        <v>91</v>
      </c>
      <c r="C4" s="16" t="s">
        <v>215</v>
      </c>
      <c r="D4" s="16"/>
      <c r="E4" s="16"/>
      <c r="F4" s="16"/>
      <c r="G4" s="16"/>
      <c r="I4" s="17" t="str">
        <f>HYPERLINK("#'ÍNDICE'!A1", "Índice")</f>
        <v>Índice</v>
      </c>
    </row>
    <row r="5" spans="2:9" ht="30" customHeight="1" x14ac:dyDescent="0.25">
      <c r="B5" s="16"/>
      <c r="C5" s="8" t="s">
        <v>189</v>
      </c>
      <c r="D5" s="8" t="s">
        <v>190</v>
      </c>
      <c r="E5" s="8" t="s">
        <v>191</v>
      </c>
      <c r="F5" s="8" t="s">
        <v>210</v>
      </c>
      <c r="G5" s="8" t="s">
        <v>216</v>
      </c>
      <c r="I5" s="18"/>
    </row>
    <row r="6" spans="2:9" ht="35.1" customHeight="1" x14ac:dyDescent="0.25">
      <c r="B6" s="12" t="s">
        <v>63</v>
      </c>
      <c r="C6" s="13">
        <v>7197</v>
      </c>
      <c r="D6" s="13">
        <v>5237</v>
      </c>
      <c r="E6" s="13">
        <v>11016</v>
      </c>
      <c r="F6" s="13">
        <v>5772</v>
      </c>
      <c r="G6" s="13">
        <v>7981</v>
      </c>
    </row>
    <row r="7" spans="2:9" ht="35.1" customHeight="1" x14ac:dyDescent="0.25">
      <c r="B7" s="10" t="s">
        <v>66</v>
      </c>
      <c r="C7" s="9">
        <v>114</v>
      </c>
      <c r="D7" s="9">
        <v>343</v>
      </c>
      <c r="E7" s="9">
        <v>981</v>
      </c>
      <c r="F7" s="9">
        <v>485</v>
      </c>
      <c r="G7" s="9">
        <v>1212</v>
      </c>
    </row>
    <row r="8" spans="2:9" ht="35.1" customHeight="1" x14ac:dyDescent="0.25">
      <c r="B8" s="10" t="s">
        <v>67</v>
      </c>
      <c r="C8" s="9">
        <v>20</v>
      </c>
      <c r="D8" s="9">
        <v>73</v>
      </c>
      <c r="E8" s="9">
        <v>156</v>
      </c>
      <c r="F8" s="9">
        <v>79</v>
      </c>
      <c r="G8" s="9">
        <v>111</v>
      </c>
    </row>
    <row r="9" spans="2:9" ht="35.1" customHeight="1" x14ac:dyDescent="0.25">
      <c r="B9" s="10" t="s">
        <v>68</v>
      </c>
      <c r="C9" s="9">
        <v>37</v>
      </c>
      <c r="D9" s="9">
        <v>82</v>
      </c>
      <c r="E9" s="9">
        <v>231</v>
      </c>
      <c r="F9" s="9">
        <v>92</v>
      </c>
      <c r="G9" s="9">
        <v>110</v>
      </c>
    </row>
    <row r="10" spans="2:9" ht="35.1" customHeight="1" x14ac:dyDescent="0.25">
      <c r="B10" s="10" t="s">
        <v>69</v>
      </c>
      <c r="C10" s="9">
        <v>15</v>
      </c>
      <c r="D10" s="9">
        <v>158</v>
      </c>
      <c r="E10" s="9">
        <v>164</v>
      </c>
      <c r="F10" s="9">
        <v>94</v>
      </c>
      <c r="G10" s="9">
        <v>202</v>
      </c>
    </row>
    <row r="11" spans="2:9" ht="35.1" customHeight="1" x14ac:dyDescent="0.25">
      <c r="B11" s="10" t="s">
        <v>70</v>
      </c>
      <c r="C11" s="9">
        <v>27</v>
      </c>
      <c r="D11" s="9">
        <v>120</v>
      </c>
      <c r="E11" s="9">
        <v>161</v>
      </c>
      <c r="F11" s="9">
        <v>73</v>
      </c>
      <c r="G11" s="9">
        <v>95</v>
      </c>
    </row>
    <row r="12" spans="2:9" ht="35.1" customHeight="1" x14ac:dyDescent="0.25">
      <c r="B12" s="10" t="s">
        <v>71</v>
      </c>
      <c r="C12" s="9">
        <v>41</v>
      </c>
      <c r="D12" s="9">
        <v>113</v>
      </c>
      <c r="E12" s="9">
        <v>366</v>
      </c>
      <c r="F12" s="9">
        <v>420</v>
      </c>
      <c r="G12" s="9">
        <v>561</v>
      </c>
    </row>
    <row r="13" spans="2:9" ht="35.1" customHeight="1" x14ac:dyDescent="0.25">
      <c r="B13" s="10" t="s">
        <v>72</v>
      </c>
      <c r="C13" s="9">
        <v>47</v>
      </c>
      <c r="D13" s="9">
        <v>293</v>
      </c>
      <c r="E13" s="9">
        <v>547</v>
      </c>
      <c r="F13" s="9">
        <v>166</v>
      </c>
      <c r="G13" s="9">
        <v>453</v>
      </c>
    </row>
    <row r="14" spans="2:9" ht="35.1" customHeight="1" x14ac:dyDescent="0.25">
      <c r="B14" s="10" t="s">
        <v>73</v>
      </c>
      <c r="C14" s="9">
        <v>1</v>
      </c>
      <c r="D14" s="9">
        <v>18</v>
      </c>
      <c r="E14" s="9">
        <v>34</v>
      </c>
      <c r="F14" s="9">
        <v>2</v>
      </c>
      <c r="G14" s="9">
        <v>23</v>
      </c>
    </row>
    <row r="15" spans="2:9" ht="35.1" customHeight="1" x14ac:dyDescent="0.25">
      <c r="B15" s="10" t="s">
        <v>74</v>
      </c>
      <c r="C15" s="9">
        <v>192</v>
      </c>
      <c r="D15" s="9">
        <v>1052</v>
      </c>
      <c r="E15" s="9">
        <v>3747</v>
      </c>
      <c r="F15" s="9">
        <v>701</v>
      </c>
      <c r="G15" s="9">
        <v>1164</v>
      </c>
    </row>
    <row r="16" spans="2:9" ht="35.1" customHeight="1" x14ac:dyDescent="0.25">
      <c r="B16" s="10" t="s">
        <v>75</v>
      </c>
      <c r="C16" s="9">
        <v>141</v>
      </c>
      <c r="D16" s="9">
        <v>372</v>
      </c>
      <c r="E16" s="9">
        <v>671</v>
      </c>
      <c r="F16" s="9">
        <v>183</v>
      </c>
      <c r="G16" s="9">
        <v>377</v>
      </c>
    </row>
    <row r="17" spans="2:7" ht="35.1" customHeight="1" x14ac:dyDescent="0.25">
      <c r="B17" s="10" t="s">
        <v>76</v>
      </c>
      <c r="C17" s="9">
        <v>202</v>
      </c>
      <c r="D17" s="9">
        <v>437</v>
      </c>
      <c r="E17" s="9">
        <v>573</v>
      </c>
      <c r="F17" s="9">
        <v>263</v>
      </c>
      <c r="G17" s="9">
        <v>685</v>
      </c>
    </row>
    <row r="18" spans="2:7" ht="35.1" customHeight="1" x14ac:dyDescent="0.25">
      <c r="B18" s="10" t="s">
        <v>77</v>
      </c>
      <c r="C18" s="9">
        <v>93</v>
      </c>
      <c r="D18" s="9">
        <v>181</v>
      </c>
      <c r="E18" s="9">
        <v>164</v>
      </c>
      <c r="F18" s="9">
        <v>80</v>
      </c>
      <c r="G18" s="9">
        <v>127</v>
      </c>
    </row>
    <row r="19" spans="2:7" ht="35.1" customHeight="1" x14ac:dyDescent="0.25">
      <c r="B19" s="10" t="s">
        <v>78</v>
      </c>
      <c r="C19" s="9">
        <v>72</v>
      </c>
      <c r="D19" s="9">
        <v>554</v>
      </c>
      <c r="E19" s="9">
        <v>998</v>
      </c>
      <c r="F19" s="9">
        <v>195</v>
      </c>
      <c r="G19" s="9">
        <v>487</v>
      </c>
    </row>
    <row r="20" spans="2:7" ht="35.1" customHeight="1" x14ac:dyDescent="0.25">
      <c r="B20" s="10" t="s">
        <v>79</v>
      </c>
      <c r="C20" s="9">
        <v>36</v>
      </c>
      <c r="D20" s="9">
        <v>101</v>
      </c>
      <c r="E20" s="9">
        <v>109</v>
      </c>
      <c r="F20" s="9">
        <v>48</v>
      </c>
      <c r="G20" s="9">
        <v>120</v>
      </c>
    </row>
    <row r="21" spans="2:7" ht="35.1" customHeight="1" x14ac:dyDescent="0.25">
      <c r="B21" s="10" t="s">
        <v>80</v>
      </c>
      <c r="C21" s="9">
        <v>6</v>
      </c>
      <c r="D21" s="9">
        <v>14</v>
      </c>
      <c r="E21" s="9">
        <v>33</v>
      </c>
      <c r="F21" s="9">
        <v>16</v>
      </c>
      <c r="G21" s="9">
        <v>14</v>
      </c>
    </row>
    <row r="22" spans="2:7" ht="35.1" customHeight="1" x14ac:dyDescent="0.25">
      <c r="B22" s="10" t="s">
        <v>81</v>
      </c>
      <c r="C22" s="9">
        <v>10</v>
      </c>
      <c r="D22" s="9">
        <v>42</v>
      </c>
      <c r="E22" s="9">
        <v>86</v>
      </c>
      <c r="F22" s="9">
        <v>59</v>
      </c>
      <c r="G22" s="9">
        <v>42</v>
      </c>
    </row>
    <row r="23" spans="2:7" ht="35.1" customHeight="1" x14ac:dyDescent="0.25">
      <c r="B23" s="10" t="s">
        <v>82</v>
      </c>
      <c r="C23" s="9">
        <v>5800</v>
      </c>
      <c r="D23" s="9">
        <v>232</v>
      </c>
      <c r="E23" s="9">
        <v>431</v>
      </c>
      <c r="F23" s="9">
        <v>2159</v>
      </c>
      <c r="G23" s="9">
        <v>358</v>
      </c>
    </row>
    <row r="24" spans="2:7" ht="35.1" customHeight="1" x14ac:dyDescent="0.25">
      <c r="B24" s="10" t="s">
        <v>83</v>
      </c>
      <c r="C24" s="9">
        <v>72</v>
      </c>
      <c r="D24" s="9">
        <v>303</v>
      </c>
      <c r="E24" s="9">
        <v>696</v>
      </c>
      <c r="F24" s="9">
        <v>302</v>
      </c>
      <c r="G24" s="9">
        <v>794</v>
      </c>
    </row>
    <row r="25" spans="2:7" ht="35.1" customHeight="1" x14ac:dyDescent="0.25">
      <c r="B25" s="10" t="s">
        <v>84</v>
      </c>
      <c r="C25" s="9">
        <v>122</v>
      </c>
      <c r="D25" s="9">
        <v>168</v>
      </c>
      <c r="E25" s="9">
        <v>131</v>
      </c>
      <c r="F25" s="9">
        <v>67</v>
      </c>
      <c r="G25" s="9">
        <v>247</v>
      </c>
    </row>
    <row r="26" spans="2:7" ht="35.1" customHeight="1" x14ac:dyDescent="0.25">
      <c r="B26" s="10" t="s">
        <v>85</v>
      </c>
      <c r="C26" s="9">
        <v>22</v>
      </c>
      <c r="D26" s="9">
        <v>45</v>
      </c>
      <c r="E26" s="9">
        <v>49</v>
      </c>
      <c r="F26" s="9">
        <v>23</v>
      </c>
      <c r="G26" s="9">
        <v>48</v>
      </c>
    </row>
    <row r="27" spans="2:7" ht="35.1" customHeight="1" x14ac:dyDescent="0.25">
      <c r="B27" s="10" t="s">
        <v>86</v>
      </c>
      <c r="C27" s="9">
        <v>15</v>
      </c>
      <c r="D27" s="9">
        <v>106</v>
      </c>
      <c r="E27" s="9">
        <v>100</v>
      </c>
      <c r="F27" s="9">
        <v>34</v>
      </c>
      <c r="G27" s="9">
        <v>61</v>
      </c>
    </row>
    <row r="28" spans="2:7" ht="35.1" customHeight="1" x14ac:dyDescent="0.25">
      <c r="B28" s="10" t="s">
        <v>87</v>
      </c>
      <c r="C28" s="9">
        <v>15</v>
      </c>
      <c r="D28" s="9">
        <v>31</v>
      </c>
      <c r="E28" s="9">
        <v>39</v>
      </c>
      <c r="F28" s="9">
        <v>57</v>
      </c>
      <c r="G28" s="9">
        <v>25</v>
      </c>
    </row>
    <row r="29" spans="2:7" ht="35.1" customHeight="1" x14ac:dyDescent="0.25">
      <c r="B29" s="10" t="s">
        <v>88</v>
      </c>
      <c r="C29" s="9">
        <v>67</v>
      </c>
      <c r="D29" s="9">
        <v>231</v>
      </c>
      <c r="E29" s="9">
        <v>429</v>
      </c>
      <c r="F29" s="9">
        <v>97</v>
      </c>
      <c r="G29" s="9">
        <v>444</v>
      </c>
    </row>
    <row r="30" spans="2:7" ht="35.1" customHeight="1" x14ac:dyDescent="0.25">
      <c r="B30" s="10" t="s">
        <v>89</v>
      </c>
      <c r="C30" s="9">
        <v>30</v>
      </c>
      <c r="D30" s="9">
        <v>168</v>
      </c>
      <c r="E30" s="9">
        <v>120</v>
      </c>
      <c r="F30" s="9">
        <v>77</v>
      </c>
      <c r="G30" s="9">
        <v>221</v>
      </c>
    </row>
    <row r="32" spans="2:7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G4"/>
    <mergeCell ref="I4:I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topLeftCell="A16" zoomScale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4" width="40.7109375" customWidth="1"/>
    <col min="6" max="6" width="15.7109375" customWidth="1"/>
  </cols>
  <sheetData>
    <row r="1" spans="2:6" ht="165" customHeight="1" x14ac:dyDescent="0.25"/>
    <row r="2" spans="2:6" ht="24.95" customHeight="1" x14ac:dyDescent="0.25">
      <c r="B2" s="7" t="s">
        <v>217</v>
      </c>
    </row>
    <row r="4" spans="2:6" ht="45" customHeight="1" x14ac:dyDescent="0.25">
      <c r="B4" s="16" t="s">
        <v>91</v>
      </c>
      <c r="C4" s="16" t="s">
        <v>218</v>
      </c>
      <c r="D4" s="16"/>
      <c r="F4" s="17" t="str">
        <f>HYPERLINK("#'ÍNDICE'!A1", "Índice")</f>
        <v>Índice</v>
      </c>
    </row>
    <row r="5" spans="2:6" ht="45" customHeight="1" x14ac:dyDescent="0.25">
      <c r="B5" s="16"/>
      <c r="C5" s="8" t="s">
        <v>219</v>
      </c>
      <c r="D5" s="8" t="s">
        <v>220</v>
      </c>
      <c r="F5" s="18"/>
    </row>
    <row r="6" spans="2:6" ht="35.1" customHeight="1" x14ac:dyDescent="0.25">
      <c r="B6" s="12" t="s">
        <v>63</v>
      </c>
      <c r="C6" s="13">
        <v>2193</v>
      </c>
      <c r="D6" s="13">
        <v>1172</v>
      </c>
    </row>
    <row r="7" spans="2:6" ht="35.1" customHeight="1" x14ac:dyDescent="0.25">
      <c r="B7" s="10" t="s">
        <v>66</v>
      </c>
      <c r="C7" s="9">
        <v>686</v>
      </c>
      <c r="D7" s="9">
        <v>310</v>
      </c>
    </row>
    <row r="8" spans="2:6" ht="35.1" customHeight="1" x14ac:dyDescent="0.25">
      <c r="B8" s="10" t="s">
        <v>67</v>
      </c>
      <c r="C8" s="9">
        <v>30</v>
      </c>
      <c r="D8" s="9">
        <v>2</v>
      </c>
    </row>
    <row r="9" spans="2:6" ht="35.1" customHeight="1" x14ac:dyDescent="0.25">
      <c r="B9" s="10" t="s">
        <v>68</v>
      </c>
      <c r="C9" s="9">
        <v>42</v>
      </c>
      <c r="D9" s="9">
        <v>12</v>
      </c>
    </row>
    <row r="10" spans="2:6" ht="35.1" customHeight="1" x14ac:dyDescent="0.25">
      <c r="B10" s="10" t="s">
        <v>69</v>
      </c>
      <c r="C10" s="9">
        <v>148</v>
      </c>
      <c r="D10" s="9">
        <v>7</v>
      </c>
    </row>
    <row r="11" spans="2:6" ht="35.1" customHeight="1" x14ac:dyDescent="0.25">
      <c r="B11" s="10" t="s">
        <v>70</v>
      </c>
      <c r="C11" s="9">
        <v>49</v>
      </c>
      <c r="D11" s="9">
        <v>11</v>
      </c>
    </row>
    <row r="12" spans="2:6" ht="35.1" customHeight="1" x14ac:dyDescent="0.25">
      <c r="B12" s="10" t="s">
        <v>71</v>
      </c>
      <c r="C12" s="9">
        <v>24</v>
      </c>
      <c r="D12" s="9">
        <v>292</v>
      </c>
    </row>
    <row r="13" spans="2:6" ht="35.1" customHeight="1" x14ac:dyDescent="0.25">
      <c r="B13" s="10" t="s">
        <v>72</v>
      </c>
      <c r="C13" s="9">
        <v>116</v>
      </c>
      <c r="D13" s="9">
        <v>18</v>
      </c>
    </row>
    <row r="14" spans="2:6" ht="35.1" customHeight="1" x14ac:dyDescent="0.25">
      <c r="B14" s="10" t="s">
        <v>73</v>
      </c>
      <c r="C14" s="9">
        <v>0</v>
      </c>
      <c r="D14" s="9">
        <v>0</v>
      </c>
    </row>
    <row r="15" spans="2:6" ht="35.1" customHeight="1" x14ac:dyDescent="0.25">
      <c r="B15" s="10" t="s">
        <v>74</v>
      </c>
      <c r="C15" s="9">
        <v>63</v>
      </c>
      <c r="D15" s="9">
        <v>11</v>
      </c>
    </row>
    <row r="16" spans="2:6" ht="35.1" customHeight="1" x14ac:dyDescent="0.25">
      <c r="B16" s="10" t="s">
        <v>75</v>
      </c>
      <c r="C16" s="9">
        <v>168</v>
      </c>
      <c r="D16" s="9">
        <v>144</v>
      </c>
    </row>
    <row r="17" spans="2:4" ht="35.1" customHeight="1" x14ac:dyDescent="0.25">
      <c r="B17" s="10" t="s">
        <v>76</v>
      </c>
      <c r="C17" s="9">
        <v>120</v>
      </c>
      <c r="D17" s="9">
        <v>73</v>
      </c>
    </row>
    <row r="18" spans="2:4" ht="35.1" customHeight="1" x14ac:dyDescent="0.25">
      <c r="B18" s="10" t="s">
        <v>77</v>
      </c>
      <c r="C18" s="9">
        <v>46</v>
      </c>
      <c r="D18" s="9">
        <v>0</v>
      </c>
    </row>
    <row r="19" spans="2:4" ht="35.1" customHeight="1" x14ac:dyDescent="0.25">
      <c r="B19" s="10" t="s">
        <v>78</v>
      </c>
      <c r="C19" s="9">
        <v>167</v>
      </c>
      <c r="D19" s="9">
        <v>1</v>
      </c>
    </row>
    <row r="20" spans="2:4" ht="35.1" customHeight="1" x14ac:dyDescent="0.25">
      <c r="B20" s="10" t="s">
        <v>79</v>
      </c>
      <c r="C20" s="9">
        <v>11</v>
      </c>
      <c r="D20" s="9">
        <v>17</v>
      </c>
    </row>
    <row r="21" spans="2:4" ht="35.1" customHeight="1" x14ac:dyDescent="0.25">
      <c r="B21" s="10" t="s">
        <v>80</v>
      </c>
      <c r="C21" s="9">
        <v>10</v>
      </c>
      <c r="D21" s="9">
        <v>6</v>
      </c>
    </row>
    <row r="22" spans="2:4" ht="35.1" customHeight="1" x14ac:dyDescent="0.25">
      <c r="B22" s="10" t="s">
        <v>81</v>
      </c>
      <c r="C22" s="9">
        <v>14</v>
      </c>
      <c r="D22" s="9">
        <v>12</v>
      </c>
    </row>
    <row r="23" spans="2:4" ht="35.1" customHeight="1" x14ac:dyDescent="0.25">
      <c r="B23" s="10" t="s">
        <v>82</v>
      </c>
      <c r="C23" s="9">
        <v>214</v>
      </c>
      <c r="D23" s="9">
        <v>45</v>
      </c>
    </row>
    <row r="24" spans="2:4" ht="35.1" customHeight="1" x14ac:dyDescent="0.25">
      <c r="B24" s="10" t="s">
        <v>83</v>
      </c>
      <c r="C24" s="9">
        <v>131</v>
      </c>
      <c r="D24" s="9">
        <v>194</v>
      </c>
    </row>
    <row r="25" spans="2:4" ht="35.1" customHeight="1" x14ac:dyDescent="0.25">
      <c r="B25" s="10" t="s">
        <v>84</v>
      </c>
      <c r="C25" s="9">
        <v>76</v>
      </c>
      <c r="D25" s="9">
        <v>3</v>
      </c>
    </row>
    <row r="26" spans="2:4" ht="35.1" customHeight="1" x14ac:dyDescent="0.25">
      <c r="B26" s="10" t="s">
        <v>85</v>
      </c>
      <c r="C26" s="9">
        <v>4</v>
      </c>
      <c r="D26" s="9">
        <v>0</v>
      </c>
    </row>
    <row r="27" spans="2:4" ht="35.1" customHeight="1" x14ac:dyDescent="0.25">
      <c r="B27" s="10" t="s">
        <v>86</v>
      </c>
      <c r="C27" s="9">
        <v>42</v>
      </c>
      <c r="D27" s="9">
        <v>2</v>
      </c>
    </row>
    <row r="28" spans="2:4" ht="35.1" customHeight="1" x14ac:dyDescent="0.25">
      <c r="B28" s="10" t="s">
        <v>87</v>
      </c>
      <c r="C28" s="9">
        <v>19</v>
      </c>
      <c r="D28" s="9">
        <v>2</v>
      </c>
    </row>
    <row r="29" spans="2:4" ht="35.1" customHeight="1" x14ac:dyDescent="0.25">
      <c r="B29" s="10" t="s">
        <v>88</v>
      </c>
      <c r="C29" s="9">
        <v>11</v>
      </c>
      <c r="D29" s="9">
        <v>10</v>
      </c>
    </row>
    <row r="30" spans="2:4" ht="35.1" customHeight="1" x14ac:dyDescent="0.25">
      <c r="B30" s="10" t="s">
        <v>89</v>
      </c>
      <c r="C30" s="9">
        <v>2</v>
      </c>
      <c r="D30" s="9">
        <v>0</v>
      </c>
    </row>
    <row r="32" spans="2:4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D4"/>
    <mergeCell ref="F4:F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topLeftCell="A19" zoomScale="60" workbookViewId="0">
      <selection activeCell="B35" sqref="B35"/>
    </sheetView>
  </sheetViews>
  <sheetFormatPr baseColWidth="10" defaultRowHeight="15" x14ac:dyDescent="0.25"/>
  <cols>
    <col min="1" max="1" width="3.28515625" customWidth="1"/>
    <col min="2" max="2" width="55.7109375" customWidth="1"/>
    <col min="3" max="8" width="30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221</v>
      </c>
    </row>
    <row r="4" spans="2:10" ht="39.950000000000003" customHeight="1" x14ac:dyDescent="0.25">
      <c r="B4" s="16" t="s">
        <v>91</v>
      </c>
      <c r="C4" s="16" t="s">
        <v>222</v>
      </c>
      <c r="D4" s="16" t="s">
        <v>223</v>
      </c>
      <c r="E4" s="16"/>
      <c r="F4" s="16"/>
      <c r="G4" s="16"/>
      <c r="H4" s="16" t="s">
        <v>228</v>
      </c>
      <c r="J4" s="17" t="str">
        <f>HYPERLINK("#'ÍNDICE'!A1", "Índice")</f>
        <v>Índice</v>
      </c>
    </row>
    <row r="5" spans="2:10" ht="39.950000000000003" customHeight="1" x14ac:dyDescent="0.25">
      <c r="B5" s="16"/>
      <c r="C5" s="16"/>
      <c r="D5" s="8" t="s">
        <v>224</v>
      </c>
      <c r="E5" s="8" t="s">
        <v>225</v>
      </c>
      <c r="F5" s="8" t="s">
        <v>226</v>
      </c>
      <c r="G5" s="8" t="s">
        <v>227</v>
      </c>
      <c r="H5" s="16"/>
      <c r="J5" s="18"/>
    </row>
    <row r="6" spans="2:10" ht="35.1" customHeight="1" x14ac:dyDescent="0.25">
      <c r="B6" s="12" t="s">
        <v>63</v>
      </c>
      <c r="C6" s="13">
        <v>15729260</v>
      </c>
      <c r="D6" s="13">
        <v>8216103.4000000004</v>
      </c>
      <c r="E6" s="13">
        <v>5871254</v>
      </c>
      <c r="F6" s="13">
        <v>2326852.4</v>
      </c>
      <c r="G6" s="13">
        <v>17997</v>
      </c>
      <c r="H6" s="13">
        <v>12138031</v>
      </c>
    </row>
    <row r="7" spans="2:10" ht="35.1" customHeight="1" x14ac:dyDescent="0.25">
      <c r="B7" s="10" t="s">
        <v>66</v>
      </c>
      <c r="C7" s="9">
        <v>1088484</v>
      </c>
      <c r="D7" s="9">
        <v>706594</v>
      </c>
      <c r="E7" s="9">
        <v>569694</v>
      </c>
      <c r="F7" s="9">
        <v>136900</v>
      </c>
      <c r="G7" s="9">
        <v>0</v>
      </c>
      <c r="H7" s="9">
        <v>856984</v>
      </c>
    </row>
    <row r="8" spans="2:10" ht="35.1" customHeight="1" x14ac:dyDescent="0.25">
      <c r="B8" s="10" t="s">
        <v>67</v>
      </c>
      <c r="C8" s="9">
        <v>131123</v>
      </c>
      <c r="D8" s="9">
        <v>69772</v>
      </c>
      <c r="E8" s="9">
        <v>64041</v>
      </c>
      <c r="F8" s="9">
        <v>5721</v>
      </c>
      <c r="G8" s="9">
        <v>10</v>
      </c>
      <c r="H8" s="9">
        <v>98516</v>
      </c>
    </row>
    <row r="9" spans="2:10" ht="35.1" customHeight="1" x14ac:dyDescent="0.25">
      <c r="B9" s="10" t="s">
        <v>68</v>
      </c>
      <c r="C9" s="9">
        <v>331182</v>
      </c>
      <c r="D9" s="9">
        <v>133022</v>
      </c>
      <c r="E9" s="9">
        <v>94428</v>
      </c>
      <c r="F9" s="9">
        <v>38594</v>
      </c>
      <c r="G9" s="9">
        <v>0</v>
      </c>
      <c r="H9" s="9">
        <v>268691</v>
      </c>
    </row>
    <row r="10" spans="2:10" ht="35.1" customHeight="1" x14ac:dyDescent="0.25">
      <c r="B10" s="10" t="s">
        <v>69</v>
      </c>
      <c r="C10" s="9">
        <v>213408</v>
      </c>
      <c r="D10" s="9">
        <v>80072</v>
      </c>
      <c r="E10" s="9">
        <v>65552</v>
      </c>
      <c r="F10" s="9">
        <v>14520</v>
      </c>
      <c r="G10" s="9">
        <v>0</v>
      </c>
      <c r="H10" s="9">
        <v>175376</v>
      </c>
    </row>
    <row r="11" spans="2:10" ht="35.1" customHeight="1" x14ac:dyDescent="0.25">
      <c r="B11" s="10" t="s">
        <v>70</v>
      </c>
      <c r="C11" s="9">
        <v>288126</v>
      </c>
      <c r="D11" s="9">
        <v>100035</v>
      </c>
      <c r="E11" s="9">
        <v>74021</v>
      </c>
      <c r="F11" s="9">
        <v>26014</v>
      </c>
      <c r="G11" s="9">
        <v>0</v>
      </c>
      <c r="H11" s="9">
        <v>237851</v>
      </c>
    </row>
    <row r="12" spans="2:10" ht="35.1" customHeight="1" x14ac:dyDescent="0.25">
      <c r="B12" s="10" t="s">
        <v>71</v>
      </c>
      <c r="C12" s="9">
        <v>351680</v>
      </c>
      <c r="D12" s="9">
        <v>261548</v>
      </c>
      <c r="E12" s="9">
        <v>217953</v>
      </c>
      <c r="F12" s="9">
        <v>43477</v>
      </c>
      <c r="G12" s="9">
        <v>118</v>
      </c>
      <c r="H12" s="9">
        <v>248236</v>
      </c>
    </row>
    <row r="13" spans="2:10" ht="35.1" customHeight="1" x14ac:dyDescent="0.25">
      <c r="B13" s="10" t="s">
        <v>72</v>
      </c>
      <c r="C13" s="9">
        <v>478974</v>
      </c>
      <c r="D13" s="9">
        <v>259888</v>
      </c>
      <c r="E13" s="9">
        <v>212245</v>
      </c>
      <c r="F13" s="9">
        <v>47539</v>
      </c>
      <c r="G13" s="9">
        <v>104</v>
      </c>
      <c r="H13" s="9">
        <v>366201</v>
      </c>
    </row>
    <row r="14" spans="2:10" ht="35.1" customHeight="1" x14ac:dyDescent="0.25">
      <c r="B14" s="10" t="s">
        <v>73</v>
      </c>
      <c r="C14" s="9">
        <v>29208</v>
      </c>
      <c r="D14" s="9">
        <v>19246</v>
      </c>
      <c r="E14" s="9">
        <v>12491</v>
      </c>
      <c r="F14" s="9">
        <v>6755</v>
      </c>
      <c r="G14" s="9">
        <v>0</v>
      </c>
      <c r="H14" s="9">
        <v>19194</v>
      </c>
    </row>
    <row r="15" spans="2:10" ht="35.1" customHeight="1" x14ac:dyDescent="0.25">
      <c r="B15" s="10" t="s">
        <v>74</v>
      </c>
      <c r="C15" s="9">
        <v>3301306</v>
      </c>
      <c r="D15" s="9">
        <v>1608745</v>
      </c>
      <c r="E15" s="9">
        <v>773627</v>
      </c>
      <c r="F15" s="9">
        <v>834724</v>
      </c>
      <c r="G15" s="9">
        <v>394</v>
      </c>
      <c r="H15" s="9">
        <v>2412581</v>
      </c>
    </row>
    <row r="16" spans="2:10" ht="35.1" customHeight="1" x14ac:dyDescent="0.25">
      <c r="B16" s="10" t="s">
        <v>75</v>
      </c>
      <c r="C16" s="9">
        <v>682415</v>
      </c>
      <c r="D16" s="9">
        <v>285831</v>
      </c>
      <c r="E16" s="9">
        <v>238236</v>
      </c>
      <c r="F16" s="9">
        <v>47595</v>
      </c>
      <c r="G16" s="9">
        <v>0</v>
      </c>
      <c r="H16" s="9">
        <v>532135</v>
      </c>
    </row>
    <row r="17" spans="2:8" ht="35.1" customHeight="1" x14ac:dyDescent="0.25">
      <c r="B17" s="10" t="s">
        <v>76</v>
      </c>
      <c r="C17" s="9">
        <v>894861</v>
      </c>
      <c r="D17" s="9">
        <v>434809</v>
      </c>
      <c r="E17" s="9">
        <v>353622</v>
      </c>
      <c r="F17" s="9">
        <v>78138</v>
      </c>
      <c r="G17" s="9">
        <v>3049</v>
      </c>
      <c r="H17" s="9">
        <v>739831</v>
      </c>
    </row>
    <row r="18" spans="2:8" ht="35.1" customHeight="1" x14ac:dyDescent="0.25">
      <c r="B18" s="10" t="s">
        <v>77</v>
      </c>
      <c r="C18" s="9">
        <v>270865</v>
      </c>
      <c r="D18" s="9">
        <v>133459</v>
      </c>
      <c r="E18" s="9">
        <v>94404</v>
      </c>
      <c r="F18" s="9">
        <v>39055</v>
      </c>
      <c r="G18" s="9">
        <v>0</v>
      </c>
      <c r="H18" s="9">
        <v>197465</v>
      </c>
    </row>
    <row r="19" spans="2:8" ht="35.1" customHeight="1" x14ac:dyDescent="0.25">
      <c r="B19" s="10" t="s">
        <v>78</v>
      </c>
      <c r="C19" s="9">
        <v>1599701</v>
      </c>
      <c r="D19" s="9">
        <v>436508</v>
      </c>
      <c r="E19" s="9">
        <v>318731</v>
      </c>
      <c r="F19" s="9">
        <v>117107</v>
      </c>
      <c r="G19" s="9">
        <v>670</v>
      </c>
      <c r="H19" s="9">
        <v>1373391</v>
      </c>
    </row>
    <row r="20" spans="2:8" ht="35.1" customHeight="1" x14ac:dyDescent="0.25">
      <c r="B20" s="10" t="s">
        <v>79</v>
      </c>
      <c r="C20" s="9">
        <v>306548</v>
      </c>
      <c r="D20" s="9">
        <v>87517</v>
      </c>
      <c r="E20" s="9">
        <v>61775</v>
      </c>
      <c r="F20" s="9">
        <v>25493</v>
      </c>
      <c r="G20" s="9">
        <v>249</v>
      </c>
      <c r="H20" s="9">
        <v>256981</v>
      </c>
    </row>
    <row r="21" spans="2:8" ht="35.1" customHeight="1" x14ac:dyDescent="0.25">
      <c r="B21" s="10" t="s">
        <v>80</v>
      </c>
      <c r="C21" s="9">
        <v>53915</v>
      </c>
      <c r="D21" s="9">
        <v>27580</v>
      </c>
      <c r="E21" s="9">
        <v>15940</v>
      </c>
      <c r="F21" s="9">
        <v>11640</v>
      </c>
      <c r="G21" s="9">
        <v>0</v>
      </c>
      <c r="H21" s="9">
        <v>39277</v>
      </c>
    </row>
    <row r="22" spans="2:8" ht="35.1" customHeight="1" x14ac:dyDescent="0.25">
      <c r="B22" s="10" t="s">
        <v>81</v>
      </c>
      <c r="C22" s="9">
        <v>144419</v>
      </c>
      <c r="D22" s="9">
        <v>60920</v>
      </c>
      <c r="E22" s="9">
        <v>43859</v>
      </c>
      <c r="F22" s="9">
        <v>17061</v>
      </c>
      <c r="G22" s="9">
        <v>0</v>
      </c>
      <c r="H22" s="9">
        <v>112553</v>
      </c>
    </row>
    <row r="23" spans="2:8" ht="35.1" customHeight="1" x14ac:dyDescent="0.25">
      <c r="B23" s="10" t="s">
        <v>82</v>
      </c>
      <c r="C23" s="9">
        <v>2316219</v>
      </c>
      <c r="D23" s="9">
        <v>2266983.4</v>
      </c>
      <c r="E23" s="9">
        <v>1796845</v>
      </c>
      <c r="F23" s="9">
        <v>468962.4</v>
      </c>
      <c r="G23" s="9">
        <v>1176</v>
      </c>
      <c r="H23" s="9">
        <v>1579150</v>
      </c>
    </row>
    <row r="24" spans="2:8" ht="35.1" customHeight="1" x14ac:dyDescent="0.25">
      <c r="B24" s="10" t="s">
        <v>83</v>
      </c>
      <c r="C24" s="9">
        <v>1557296</v>
      </c>
      <c r="D24" s="9">
        <v>561841</v>
      </c>
      <c r="E24" s="9">
        <v>398281</v>
      </c>
      <c r="F24" s="9">
        <v>152024</v>
      </c>
      <c r="G24" s="9">
        <v>11536</v>
      </c>
      <c r="H24" s="9">
        <v>1319771</v>
      </c>
    </row>
    <row r="25" spans="2:8" ht="35.1" customHeight="1" x14ac:dyDescent="0.25">
      <c r="B25" s="10" t="s">
        <v>84</v>
      </c>
      <c r="C25" s="9">
        <v>516163</v>
      </c>
      <c r="D25" s="9">
        <v>146990</v>
      </c>
      <c r="E25" s="9">
        <v>97641</v>
      </c>
      <c r="F25" s="9">
        <v>49349</v>
      </c>
      <c r="G25" s="9">
        <v>0</v>
      </c>
      <c r="H25" s="9">
        <v>427792</v>
      </c>
    </row>
    <row r="26" spans="2:8" ht="35.1" customHeight="1" x14ac:dyDescent="0.25">
      <c r="B26" s="10" t="s">
        <v>85</v>
      </c>
      <c r="C26" s="9">
        <v>91527</v>
      </c>
      <c r="D26" s="9">
        <v>43222</v>
      </c>
      <c r="E26" s="9">
        <v>30833</v>
      </c>
      <c r="F26" s="9">
        <v>12389</v>
      </c>
      <c r="G26" s="9">
        <v>0</v>
      </c>
      <c r="H26" s="9">
        <v>69089</v>
      </c>
    </row>
    <row r="27" spans="2:8" ht="35.1" customHeight="1" x14ac:dyDescent="0.25">
      <c r="B27" s="10" t="s">
        <v>86</v>
      </c>
      <c r="C27" s="9">
        <v>306230</v>
      </c>
      <c r="D27" s="9">
        <v>78995</v>
      </c>
      <c r="E27" s="9">
        <v>44651</v>
      </c>
      <c r="F27" s="9">
        <v>34344</v>
      </c>
      <c r="G27" s="9">
        <v>0</v>
      </c>
      <c r="H27" s="9">
        <v>254494</v>
      </c>
    </row>
    <row r="28" spans="2:8" ht="35.1" customHeight="1" x14ac:dyDescent="0.25">
      <c r="B28" s="10" t="s">
        <v>87</v>
      </c>
      <c r="C28" s="9">
        <v>171174</v>
      </c>
      <c r="D28" s="9">
        <v>41622</v>
      </c>
      <c r="E28" s="9">
        <v>28545</v>
      </c>
      <c r="F28" s="9">
        <v>13077</v>
      </c>
      <c r="G28" s="9">
        <v>0</v>
      </c>
      <c r="H28" s="9">
        <v>144435</v>
      </c>
    </row>
    <row r="29" spans="2:8" ht="35.1" customHeight="1" x14ac:dyDescent="0.25">
      <c r="B29" s="10" t="s">
        <v>88</v>
      </c>
      <c r="C29" s="9">
        <v>420895</v>
      </c>
      <c r="D29" s="9">
        <v>259035</v>
      </c>
      <c r="E29" s="9">
        <v>183596</v>
      </c>
      <c r="F29" s="9">
        <v>74748</v>
      </c>
      <c r="G29" s="9">
        <v>691</v>
      </c>
      <c r="H29" s="9">
        <v>290835</v>
      </c>
    </row>
    <row r="30" spans="2:8" ht="35.1" customHeight="1" x14ac:dyDescent="0.25">
      <c r="B30" s="10" t="s">
        <v>89</v>
      </c>
      <c r="C30" s="9">
        <v>183541</v>
      </c>
      <c r="D30" s="9">
        <v>111869</v>
      </c>
      <c r="E30" s="9">
        <v>80243</v>
      </c>
      <c r="F30" s="9">
        <v>31626</v>
      </c>
      <c r="G30" s="9">
        <v>0</v>
      </c>
      <c r="H30" s="9">
        <v>117202</v>
      </c>
    </row>
    <row r="32" spans="2:8" x14ac:dyDescent="0.25">
      <c r="B32" s="11"/>
    </row>
    <row r="33" spans="2:2" x14ac:dyDescent="0.25">
      <c r="B33" s="11" t="s">
        <v>90</v>
      </c>
    </row>
    <row r="34" spans="2:2" x14ac:dyDescent="0.25">
      <c r="B34" s="11" t="s">
        <v>229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5">
    <mergeCell ref="B4:B5"/>
    <mergeCell ref="C4:C5"/>
    <mergeCell ref="D4:G4"/>
    <mergeCell ref="H4:H5"/>
    <mergeCell ref="J4:J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topLeftCell="A10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8" width="30.7109375" customWidth="1"/>
    <col min="10" max="10" width="15.7109375" customWidth="1"/>
  </cols>
  <sheetData>
    <row r="1" spans="2:10" ht="165" customHeight="1" x14ac:dyDescent="0.25"/>
    <row r="2" spans="2:10" ht="24.95" customHeight="1" x14ac:dyDescent="0.25">
      <c r="B2" s="7" t="s">
        <v>230</v>
      </c>
    </row>
    <row r="4" spans="2:10" ht="45" customHeight="1" x14ac:dyDescent="0.25">
      <c r="B4" s="16" t="s">
        <v>91</v>
      </c>
      <c r="C4" s="16" t="s">
        <v>222</v>
      </c>
      <c r="D4" s="16" t="s">
        <v>223</v>
      </c>
      <c r="E4" s="16"/>
      <c r="F4" s="16"/>
      <c r="G4" s="16"/>
      <c r="H4" s="16" t="s">
        <v>228</v>
      </c>
      <c r="J4" s="17" t="str">
        <f>HYPERLINK("#'ÍNDICE'!A1", "Índice")</f>
        <v>Índice</v>
      </c>
    </row>
    <row r="5" spans="2:10" ht="45" customHeight="1" x14ac:dyDescent="0.25">
      <c r="B5" s="16"/>
      <c r="C5" s="16"/>
      <c r="D5" s="8" t="s">
        <v>224</v>
      </c>
      <c r="E5" s="8" t="s">
        <v>225</v>
      </c>
      <c r="F5" s="8" t="s">
        <v>226</v>
      </c>
      <c r="G5" s="8" t="s">
        <v>227</v>
      </c>
      <c r="H5" s="16"/>
      <c r="J5" s="18"/>
    </row>
    <row r="6" spans="2:10" ht="35.1" customHeight="1" x14ac:dyDescent="0.25">
      <c r="B6" s="12" t="s">
        <v>63</v>
      </c>
      <c r="C6" s="13">
        <v>15729260</v>
      </c>
      <c r="D6" s="13">
        <v>8216103</v>
      </c>
      <c r="E6" s="13">
        <v>5871254</v>
      </c>
      <c r="F6" s="13">
        <v>2326852</v>
      </c>
      <c r="G6" s="13">
        <v>17997</v>
      </c>
      <c r="H6" s="13">
        <v>12138031</v>
      </c>
    </row>
    <row r="7" spans="2:10" ht="35.1" customHeight="1" x14ac:dyDescent="0.25">
      <c r="B7" s="10" t="s">
        <v>104</v>
      </c>
      <c r="C7" s="9">
        <v>9126408</v>
      </c>
      <c r="D7" s="9">
        <v>2725597</v>
      </c>
      <c r="E7" s="9">
        <v>2724749</v>
      </c>
      <c r="F7" s="9">
        <v>848</v>
      </c>
      <c r="G7" s="9">
        <v>0</v>
      </c>
      <c r="H7" s="9">
        <v>7580291</v>
      </c>
    </row>
    <row r="8" spans="2:10" ht="35.1" customHeight="1" x14ac:dyDescent="0.25">
      <c r="B8" s="10" t="s">
        <v>105</v>
      </c>
      <c r="C8" s="9">
        <v>1174012</v>
      </c>
      <c r="D8" s="9">
        <v>1116245</v>
      </c>
      <c r="E8" s="9">
        <v>1115709</v>
      </c>
      <c r="F8" s="9">
        <v>536</v>
      </c>
      <c r="G8" s="9">
        <v>0</v>
      </c>
      <c r="H8" s="9">
        <v>623466</v>
      </c>
    </row>
    <row r="9" spans="2:10" ht="35.1" customHeight="1" x14ac:dyDescent="0.25">
      <c r="B9" s="10" t="s">
        <v>106</v>
      </c>
      <c r="C9" s="9">
        <v>837565</v>
      </c>
      <c r="D9" s="9">
        <v>1601904</v>
      </c>
      <c r="E9" s="9">
        <v>1600498</v>
      </c>
      <c r="F9" s="9">
        <v>1206</v>
      </c>
      <c r="G9" s="9">
        <v>200</v>
      </c>
      <c r="H9" s="9">
        <v>540510</v>
      </c>
    </row>
    <row r="10" spans="2:10" ht="35.1" customHeight="1" x14ac:dyDescent="0.25">
      <c r="B10" s="10" t="s">
        <v>107</v>
      </c>
      <c r="C10" s="9">
        <v>1988935</v>
      </c>
      <c r="D10" s="9">
        <v>1183875</v>
      </c>
      <c r="E10" s="9">
        <v>0</v>
      </c>
      <c r="F10" s="9">
        <v>1183740</v>
      </c>
      <c r="G10" s="9">
        <v>135</v>
      </c>
      <c r="H10" s="9">
        <v>1531979</v>
      </c>
    </row>
    <row r="11" spans="2:10" ht="35.1" customHeight="1" x14ac:dyDescent="0.25">
      <c r="B11" s="10" t="s">
        <v>108</v>
      </c>
      <c r="C11" s="9">
        <v>1163227</v>
      </c>
      <c r="D11" s="9">
        <v>529317</v>
      </c>
      <c r="E11" s="9">
        <v>0</v>
      </c>
      <c r="F11" s="9">
        <v>529317</v>
      </c>
      <c r="G11" s="9">
        <v>0</v>
      </c>
      <c r="H11" s="9">
        <v>786952</v>
      </c>
    </row>
    <row r="12" spans="2:10" ht="35.1" customHeight="1" x14ac:dyDescent="0.25">
      <c r="B12" s="10" t="s">
        <v>109</v>
      </c>
      <c r="C12" s="9">
        <v>53397</v>
      </c>
      <c r="D12" s="9">
        <v>12543</v>
      </c>
      <c r="E12" s="9">
        <v>0</v>
      </c>
      <c r="F12" s="9">
        <v>12543</v>
      </c>
      <c r="G12" s="9">
        <v>0</v>
      </c>
      <c r="H12" s="9">
        <v>49583</v>
      </c>
    </row>
    <row r="13" spans="2:10" ht="35.1" customHeight="1" x14ac:dyDescent="0.25">
      <c r="B13" s="10" t="s">
        <v>110</v>
      </c>
      <c r="C13" s="9">
        <v>86260</v>
      </c>
      <c r="D13" s="9">
        <v>74513</v>
      </c>
      <c r="E13" s="9">
        <v>0</v>
      </c>
      <c r="F13" s="9">
        <v>74513</v>
      </c>
      <c r="G13" s="9">
        <v>0</v>
      </c>
      <c r="H13" s="9">
        <v>43326</v>
      </c>
    </row>
    <row r="14" spans="2:10" ht="35.1" customHeight="1" x14ac:dyDescent="0.25">
      <c r="B14" s="10" t="s">
        <v>111</v>
      </c>
      <c r="C14" s="9">
        <v>65753</v>
      </c>
      <c r="D14" s="9">
        <v>17468</v>
      </c>
      <c r="E14" s="9">
        <v>0</v>
      </c>
      <c r="F14" s="9">
        <v>17468</v>
      </c>
      <c r="G14" s="9">
        <v>0</v>
      </c>
      <c r="H14" s="9">
        <v>61080</v>
      </c>
    </row>
    <row r="15" spans="2:10" ht="35.1" customHeight="1" x14ac:dyDescent="0.25">
      <c r="B15" s="10" t="s">
        <v>112</v>
      </c>
      <c r="C15" s="9">
        <v>20576</v>
      </c>
      <c r="D15" s="9">
        <v>8132</v>
      </c>
      <c r="E15" s="9">
        <v>0</v>
      </c>
      <c r="F15" s="9">
        <v>8132</v>
      </c>
      <c r="G15" s="9">
        <v>0</v>
      </c>
      <c r="H15" s="9">
        <v>17598</v>
      </c>
    </row>
    <row r="16" spans="2:10" ht="35.1" customHeight="1" x14ac:dyDescent="0.25">
      <c r="B16" s="10" t="s">
        <v>113</v>
      </c>
      <c r="C16" s="9">
        <v>126963</v>
      </c>
      <c r="D16" s="9">
        <v>42185</v>
      </c>
      <c r="E16" s="9">
        <v>0</v>
      </c>
      <c r="F16" s="9">
        <v>42185</v>
      </c>
      <c r="G16" s="9">
        <v>0</v>
      </c>
      <c r="H16" s="9">
        <v>113494</v>
      </c>
    </row>
    <row r="17" spans="2:8" ht="35.1" customHeight="1" x14ac:dyDescent="0.25">
      <c r="B17" s="10" t="s">
        <v>114</v>
      </c>
      <c r="C17" s="9">
        <v>126209</v>
      </c>
      <c r="D17" s="9">
        <v>180971</v>
      </c>
      <c r="E17" s="9">
        <v>0</v>
      </c>
      <c r="F17" s="9">
        <v>180971</v>
      </c>
      <c r="G17" s="9">
        <v>0</v>
      </c>
      <c r="H17" s="9">
        <v>91439</v>
      </c>
    </row>
    <row r="18" spans="2:8" ht="35.1" customHeight="1" x14ac:dyDescent="0.25">
      <c r="B18" s="10" t="s">
        <v>115</v>
      </c>
      <c r="C18" s="9">
        <v>21975</v>
      </c>
      <c r="D18" s="9">
        <v>9915</v>
      </c>
      <c r="E18" s="9">
        <v>0</v>
      </c>
      <c r="F18" s="9">
        <v>9915</v>
      </c>
      <c r="G18" s="9">
        <v>0</v>
      </c>
      <c r="H18" s="9">
        <v>14667</v>
      </c>
    </row>
    <row r="19" spans="2:8" ht="35.1" customHeight="1" x14ac:dyDescent="0.25">
      <c r="B19" s="10" t="s">
        <v>116</v>
      </c>
      <c r="C19" s="9">
        <v>9996</v>
      </c>
      <c r="D19" s="9">
        <v>2286</v>
      </c>
      <c r="E19" s="9">
        <v>0</v>
      </c>
      <c r="F19" s="9">
        <v>2286</v>
      </c>
      <c r="G19" s="9">
        <v>0</v>
      </c>
      <c r="H19" s="9">
        <v>8434</v>
      </c>
    </row>
    <row r="20" spans="2:8" ht="35.1" customHeight="1" x14ac:dyDescent="0.25">
      <c r="B20" s="10" t="s">
        <v>117</v>
      </c>
      <c r="C20" s="9">
        <v>489360</v>
      </c>
      <c r="D20" s="9">
        <v>569874</v>
      </c>
      <c r="E20" s="9">
        <v>430298</v>
      </c>
      <c r="F20" s="9">
        <v>139457</v>
      </c>
      <c r="G20" s="9">
        <v>119</v>
      </c>
      <c r="H20" s="9">
        <v>339821</v>
      </c>
    </row>
    <row r="21" spans="2:8" ht="35.1" customHeight="1" x14ac:dyDescent="0.25">
      <c r="B21" s="10" t="s">
        <v>118</v>
      </c>
      <c r="C21" s="9">
        <v>438624</v>
      </c>
      <c r="D21" s="9">
        <v>141278</v>
      </c>
      <c r="E21" s="9">
        <v>0</v>
      </c>
      <c r="F21" s="9">
        <v>123735</v>
      </c>
      <c r="G21" s="9">
        <v>17543</v>
      </c>
      <c r="H21" s="9">
        <v>335391</v>
      </c>
    </row>
    <row r="24" spans="2:8" x14ac:dyDescent="0.25">
      <c r="B24" s="11" t="s">
        <v>90</v>
      </c>
    </row>
    <row r="25" spans="2:8" x14ac:dyDescent="0.25">
      <c r="B25" s="11" t="s">
        <v>229</v>
      </c>
    </row>
    <row r="26" spans="2:8" x14ac:dyDescent="0.25">
      <c r="B26" s="11"/>
    </row>
    <row r="27" spans="2:8" x14ac:dyDescent="0.25">
      <c r="B27" s="11"/>
    </row>
    <row r="28" spans="2:8" x14ac:dyDescent="0.25">
      <c r="B28" s="11"/>
    </row>
    <row r="29" spans="2:8" x14ac:dyDescent="0.25">
      <c r="B29" s="11"/>
    </row>
    <row r="30" spans="2:8" x14ac:dyDescent="0.25">
      <c r="B30" s="11"/>
    </row>
    <row r="31" spans="2:8" x14ac:dyDescent="0.25">
      <c r="B31" s="11"/>
    </row>
    <row r="32" spans="2:8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5">
    <mergeCell ref="B4:B5"/>
    <mergeCell ref="C4:C5"/>
    <mergeCell ref="D4:G4"/>
    <mergeCell ref="H4:H5"/>
    <mergeCell ref="J4:J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E15" sqref="E15"/>
    </sheetView>
  </sheetViews>
  <sheetFormatPr baseColWidth="10" defaultRowHeight="15" x14ac:dyDescent="0.25"/>
  <cols>
    <col min="1" max="1" width="3.28515625" customWidth="1"/>
    <col min="2" max="6" width="35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231</v>
      </c>
    </row>
    <row r="4" spans="2:8" ht="30" customHeight="1" x14ac:dyDescent="0.25">
      <c r="B4" s="16" t="s">
        <v>91</v>
      </c>
      <c r="C4" s="16" t="s">
        <v>232</v>
      </c>
      <c r="D4" s="16" t="s">
        <v>98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99</v>
      </c>
      <c r="E5" s="8" t="s">
        <v>100</v>
      </c>
      <c r="F5" s="8" t="s">
        <v>101</v>
      </c>
      <c r="H5" s="18"/>
    </row>
    <row r="6" spans="2:8" ht="35.1" customHeight="1" x14ac:dyDescent="0.25">
      <c r="B6" s="12" t="s">
        <v>63</v>
      </c>
      <c r="C6" s="13">
        <v>3226879006</v>
      </c>
      <c r="D6" s="13">
        <v>2349044983</v>
      </c>
      <c r="E6" s="13">
        <v>443206227</v>
      </c>
      <c r="F6" s="13">
        <v>434627796</v>
      </c>
    </row>
    <row r="7" spans="2:8" ht="35.1" customHeight="1" x14ac:dyDescent="0.25">
      <c r="B7" s="10" t="s">
        <v>66</v>
      </c>
      <c r="C7" s="9">
        <v>288956613</v>
      </c>
      <c r="D7" s="9">
        <v>233660209</v>
      </c>
      <c r="E7" s="9">
        <v>50484501</v>
      </c>
      <c r="F7" s="9">
        <v>4811903</v>
      </c>
    </row>
    <row r="8" spans="2:8" ht="35.1" customHeight="1" x14ac:dyDescent="0.25">
      <c r="B8" s="10" t="s">
        <v>67</v>
      </c>
      <c r="C8" s="9">
        <v>16773860</v>
      </c>
      <c r="D8" s="9">
        <v>15486758</v>
      </c>
      <c r="E8" s="9">
        <v>1201440</v>
      </c>
      <c r="F8" s="9">
        <v>85662</v>
      </c>
    </row>
    <row r="9" spans="2:8" ht="35.1" customHeight="1" x14ac:dyDescent="0.25">
      <c r="B9" s="10" t="s">
        <v>68</v>
      </c>
      <c r="C9" s="9">
        <v>47259234</v>
      </c>
      <c r="D9" s="9">
        <v>44074548</v>
      </c>
      <c r="E9" s="9">
        <v>2486962</v>
      </c>
      <c r="F9" s="9">
        <v>697724</v>
      </c>
    </row>
    <row r="10" spans="2:8" ht="35.1" customHeight="1" x14ac:dyDescent="0.25">
      <c r="B10" s="10" t="s">
        <v>69</v>
      </c>
      <c r="C10" s="9">
        <v>21851796</v>
      </c>
      <c r="D10" s="9">
        <v>18554361</v>
      </c>
      <c r="E10" s="9">
        <v>3006385</v>
      </c>
      <c r="F10" s="9">
        <v>291050</v>
      </c>
    </row>
    <row r="11" spans="2:8" ht="35.1" customHeight="1" x14ac:dyDescent="0.25">
      <c r="B11" s="10" t="s">
        <v>70</v>
      </c>
      <c r="C11" s="9">
        <v>28500630</v>
      </c>
      <c r="D11" s="9">
        <v>26039584</v>
      </c>
      <c r="E11" s="9">
        <v>2110464</v>
      </c>
      <c r="F11" s="9">
        <v>350582</v>
      </c>
    </row>
    <row r="12" spans="2:8" ht="35.1" customHeight="1" x14ac:dyDescent="0.25">
      <c r="B12" s="10" t="s">
        <v>71</v>
      </c>
      <c r="C12" s="9">
        <v>67357570</v>
      </c>
      <c r="D12" s="9">
        <v>62977289</v>
      </c>
      <c r="E12" s="9">
        <v>3827167</v>
      </c>
      <c r="F12" s="9">
        <v>553114</v>
      </c>
    </row>
    <row r="13" spans="2:8" ht="35.1" customHeight="1" x14ac:dyDescent="0.25">
      <c r="B13" s="10" t="s">
        <v>72</v>
      </c>
      <c r="C13" s="9">
        <v>94864461</v>
      </c>
      <c r="D13" s="9">
        <v>87278906</v>
      </c>
      <c r="E13" s="9">
        <v>5588235</v>
      </c>
      <c r="F13" s="9">
        <v>1997320</v>
      </c>
    </row>
    <row r="14" spans="2:8" ht="35.1" customHeight="1" x14ac:dyDescent="0.25">
      <c r="B14" s="10" t="s">
        <v>73</v>
      </c>
      <c r="C14" s="9">
        <v>6299603</v>
      </c>
      <c r="D14" s="9">
        <v>5382753</v>
      </c>
      <c r="E14" s="9">
        <v>200300</v>
      </c>
      <c r="F14" s="9">
        <v>716550</v>
      </c>
    </row>
    <row r="15" spans="2:8" ht="35.1" customHeight="1" x14ac:dyDescent="0.25">
      <c r="B15" s="10" t="s">
        <v>74</v>
      </c>
      <c r="C15" s="9">
        <v>645449883</v>
      </c>
      <c r="D15" s="9">
        <v>519575458</v>
      </c>
      <c r="E15" s="9">
        <v>53789269</v>
      </c>
      <c r="F15" s="9">
        <v>72085156</v>
      </c>
    </row>
    <row r="16" spans="2:8" ht="35.1" customHeight="1" x14ac:dyDescent="0.25">
      <c r="B16" s="10" t="s">
        <v>75</v>
      </c>
      <c r="C16" s="9">
        <v>92722472</v>
      </c>
      <c r="D16" s="9">
        <v>86008119</v>
      </c>
      <c r="E16" s="9">
        <v>6505163</v>
      </c>
      <c r="F16" s="9">
        <v>209190</v>
      </c>
    </row>
    <row r="17" spans="2:6" ht="35.1" customHeight="1" x14ac:dyDescent="0.25">
      <c r="B17" s="10" t="s">
        <v>76</v>
      </c>
      <c r="C17" s="9">
        <v>148916608</v>
      </c>
      <c r="D17" s="9">
        <v>119316077</v>
      </c>
      <c r="E17" s="9">
        <v>21764075</v>
      </c>
      <c r="F17" s="9">
        <v>7836456</v>
      </c>
    </row>
    <row r="18" spans="2:6" ht="35.1" customHeight="1" x14ac:dyDescent="0.25">
      <c r="B18" s="10" t="s">
        <v>77</v>
      </c>
      <c r="C18" s="9">
        <v>33226950</v>
      </c>
      <c r="D18" s="9">
        <v>29997043</v>
      </c>
      <c r="E18" s="9">
        <v>2885282</v>
      </c>
      <c r="F18" s="9">
        <v>344625</v>
      </c>
    </row>
    <row r="19" spans="2:6" ht="35.1" customHeight="1" x14ac:dyDescent="0.25">
      <c r="B19" s="10" t="s">
        <v>78</v>
      </c>
      <c r="C19" s="9">
        <v>207939270</v>
      </c>
      <c r="D19" s="9">
        <v>174920064</v>
      </c>
      <c r="E19" s="9">
        <v>3556168</v>
      </c>
      <c r="F19" s="9">
        <v>29463038</v>
      </c>
    </row>
    <row r="20" spans="2:6" ht="35.1" customHeight="1" x14ac:dyDescent="0.25">
      <c r="B20" s="10" t="s">
        <v>79</v>
      </c>
      <c r="C20" s="9">
        <v>31295678</v>
      </c>
      <c r="D20" s="9">
        <v>28439226</v>
      </c>
      <c r="E20" s="9">
        <v>2543952</v>
      </c>
      <c r="F20" s="9">
        <v>312500</v>
      </c>
    </row>
    <row r="21" spans="2:6" ht="35.1" customHeight="1" x14ac:dyDescent="0.25">
      <c r="B21" s="10" t="s">
        <v>80</v>
      </c>
      <c r="C21" s="9">
        <v>8110189</v>
      </c>
      <c r="D21" s="9">
        <v>7406595</v>
      </c>
      <c r="E21" s="9">
        <v>683594</v>
      </c>
      <c r="F21" s="9">
        <v>20000</v>
      </c>
    </row>
    <row r="22" spans="2:6" ht="35.1" customHeight="1" x14ac:dyDescent="0.25">
      <c r="B22" s="10" t="s">
        <v>81</v>
      </c>
      <c r="C22" s="9">
        <v>15437708</v>
      </c>
      <c r="D22" s="9">
        <v>13613602</v>
      </c>
      <c r="E22" s="9">
        <v>1654046</v>
      </c>
      <c r="F22" s="9">
        <v>170060</v>
      </c>
    </row>
    <row r="23" spans="2:6" ht="35.1" customHeight="1" x14ac:dyDescent="0.25">
      <c r="B23" s="10" t="s">
        <v>82</v>
      </c>
      <c r="C23" s="9">
        <v>1050309584</v>
      </c>
      <c r="D23" s="9">
        <v>483222229</v>
      </c>
      <c r="E23" s="9">
        <v>258496054</v>
      </c>
      <c r="F23" s="9">
        <v>308591301</v>
      </c>
    </row>
    <row r="24" spans="2:6" ht="35.1" customHeight="1" x14ac:dyDescent="0.25">
      <c r="B24" s="10" t="s">
        <v>83</v>
      </c>
      <c r="C24" s="9">
        <v>189888269</v>
      </c>
      <c r="D24" s="9">
        <v>181704771</v>
      </c>
      <c r="E24" s="9">
        <v>6629599</v>
      </c>
      <c r="F24" s="9">
        <v>1553899</v>
      </c>
    </row>
    <row r="25" spans="2:6" ht="35.1" customHeight="1" x14ac:dyDescent="0.25">
      <c r="B25" s="10" t="s">
        <v>84</v>
      </c>
      <c r="C25" s="9">
        <v>49941570</v>
      </c>
      <c r="D25" s="9">
        <v>43533341</v>
      </c>
      <c r="E25" s="9">
        <v>5099843</v>
      </c>
      <c r="F25" s="9">
        <v>1308386</v>
      </c>
    </row>
    <row r="26" spans="2:6" ht="35.1" customHeight="1" x14ac:dyDescent="0.25">
      <c r="B26" s="10" t="s">
        <v>85</v>
      </c>
      <c r="C26" s="9">
        <v>29655050</v>
      </c>
      <c r="D26" s="9">
        <v>27300141</v>
      </c>
      <c r="E26" s="9">
        <v>1292339</v>
      </c>
      <c r="F26" s="9">
        <v>1062570</v>
      </c>
    </row>
    <row r="27" spans="2:6" ht="35.1" customHeight="1" x14ac:dyDescent="0.25">
      <c r="B27" s="10" t="s">
        <v>86</v>
      </c>
      <c r="C27" s="9">
        <v>22306575</v>
      </c>
      <c r="D27" s="9">
        <v>20233356</v>
      </c>
      <c r="E27" s="9">
        <v>1576947</v>
      </c>
      <c r="F27" s="9">
        <v>496272</v>
      </c>
    </row>
    <row r="28" spans="2:6" ht="35.1" customHeight="1" x14ac:dyDescent="0.25">
      <c r="B28" s="10" t="s">
        <v>87</v>
      </c>
      <c r="C28" s="9">
        <v>12333282</v>
      </c>
      <c r="D28" s="9">
        <v>11420257</v>
      </c>
      <c r="E28" s="9">
        <v>758025</v>
      </c>
      <c r="F28" s="9">
        <v>155000</v>
      </c>
    </row>
    <row r="29" spans="2:6" ht="35.1" customHeight="1" x14ac:dyDescent="0.25">
      <c r="B29" s="10" t="s">
        <v>88</v>
      </c>
      <c r="C29" s="9">
        <v>84209207</v>
      </c>
      <c r="D29" s="9">
        <v>76681518</v>
      </c>
      <c r="E29" s="9">
        <v>6415249</v>
      </c>
      <c r="F29" s="9">
        <v>1112440</v>
      </c>
    </row>
    <row r="30" spans="2:6" ht="35.1" customHeight="1" x14ac:dyDescent="0.25">
      <c r="B30" s="10" t="s">
        <v>89</v>
      </c>
      <c r="C30" s="9">
        <v>33272944</v>
      </c>
      <c r="D30" s="9">
        <v>32218778</v>
      </c>
      <c r="E30" s="9">
        <v>651168</v>
      </c>
      <c r="F30" s="9">
        <v>402998</v>
      </c>
    </row>
    <row r="32" spans="2:6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233</v>
      </c>
    </row>
    <row r="4" spans="2:8" ht="30" customHeight="1" x14ac:dyDescent="0.25">
      <c r="B4" s="16" t="s">
        <v>120</v>
      </c>
      <c r="C4" s="16" t="s">
        <v>232</v>
      </c>
      <c r="D4" s="16" t="s">
        <v>98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99</v>
      </c>
      <c r="E5" s="8" t="s">
        <v>100</v>
      </c>
      <c r="F5" s="8" t="s">
        <v>101</v>
      </c>
      <c r="H5" s="18"/>
    </row>
    <row r="6" spans="2:8" ht="35.1" customHeight="1" x14ac:dyDescent="0.25">
      <c r="B6" s="12" t="s">
        <v>63</v>
      </c>
      <c r="C6" s="13">
        <v>3226879006</v>
      </c>
      <c r="D6" s="13">
        <v>2349044983</v>
      </c>
      <c r="E6" s="13">
        <v>443206227</v>
      </c>
      <c r="F6" s="13">
        <v>434627796</v>
      </c>
    </row>
    <row r="7" spans="2:8" ht="35.1" customHeight="1" x14ac:dyDescent="0.25">
      <c r="B7" s="10" t="s">
        <v>104</v>
      </c>
      <c r="C7" s="9">
        <v>1026692640</v>
      </c>
      <c r="D7" s="9">
        <v>971892215</v>
      </c>
      <c r="E7" s="9">
        <v>52964856</v>
      </c>
      <c r="F7" s="9">
        <v>1835569</v>
      </c>
    </row>
    <row r="8" spans="2:8" ht="35.1" customHeight="1" x14ac:dyDescent="0.25">
      <c r="B8" s="10" t="s">
        <v>105</v>
      </c>
      <c r="C8" s="9">
        <v>398688934</v>
      </c>
      <c r="D8" s="9">
        <v>312362922</v>
      </c>
      <c r="E8" s="9">
        <v>81082743</v>
      </c>
      <c r="F8" s="9">
        <v>5243269</v>
      </c>
    </row>
    <row r="9" spans="2:8" ht="35.1" customHeight="1" x14ac:dyDescent="0.25">
      <c r="B9" s="10" t="s">
        <v>106</v>
      </c>
      <c r="C9" s="9">
        <v>753125610</v>
      </c>
      <c r="D9" s="9">
        <v>385503309</v>
      </c>
      <c r="E9" s="9">
        <v>93023649</v>
      </c>
      <c r="F9" s="9">
        <v>274598652</v>
      </c>
    </row>
    <row r="10" spans="2:8" ht="35.1" customHeight="1" x14ac:dyDescent="0.25">
      <c r="B10" s="10" t="s">
        <v>107</v>
      </c>
      <c r="C10" s="9">
        <v>493810583</v>
      </c>
      <c r="D10" s="9">
        <v>262342284</v>
      </c>
      <c r="E10" s="9">
        <v>145050030</v>
      </c>
      <c r="F10" s="9">
        <v>86418269</v>
      </c>
    </row>
    <row r="11" spans="2:8" ht="35.1" customHeight="1" x14ac:dyDescent="0.25">
      <c r="B11" s="10" t="s">
        <v>108</v>
      </c>
      <c r="C11" s="9">
        <v>142849965</v>
      </c>
      <c r="D11" s="9">
        <v>114588155</v>
      </c>
      <c r="E11" s="9">
        <v>27845913</v>
      </c>
      <c r="F11" s="9">
        <v>415897</v>
      </c>
    </row>
    <row r="12" spans="2:8" ht="35.1" customHeight="1" x14ac:dyDescent="0.25">
      <c r="B12" s="10" t="s">
        <v>109</v>
      </c>
      <c r="C12" s="9">
        <v>3967345</v>
      </c>
      <c r="D12" s="9">
        <v>3138795</v>
      </c>
      <c r="E12" s="9">
        <v>494372</v>
      </c>
      <c r="F12" s="9">
        <v>334178</v>
      </c>
    </row>
    <row r="13" spans="2:8" ht="35.1" customHeight="1" x14ac:dyDescent="0.25">
      <c r="B13" s="10" t="s">
        <v>110</v>
      </c>
      <c r="C13" s="9">
        <v>21396815</v>
      </c>
      <c r="D13" s="9">
        <v>19717427</v>
      </c>
      <c r="E13" s="9">
        <v>635362</v>
      </c>
      <c r="F13" s="9">
        <v>1044026</v>
      </c>
    </row>
    <row r="14" spans="2:8" ht="35.1" customHeight="1" x14ac:dyDescent="0.25">
      <c r="B14" s="10" t="s">
        <v>111</v>
      </c>
      <c r="C14" s="9">
        <v>7308816</v>
      </c>
      <c r="D14" s="9">
        <v>7308816</v>
      </c>
      <c r="E14" s="9">
        <v>0</v>
      </c>
      <c r="F14" s="9">
        <v>0</v>
      </c>
    </row>
    <row r="15" spans="2:8" ht="35.1" customHeight="1" x14ac:dyDescent="0.25">
      <c r="B15" s="10" t="s">
        <v>112</v>
      </c>
      <c r="C15" s="9">
        <v>2595662</v>
      </c>
      <c r="D15" s="9">
        <v>2076478</v>
      </c>
      <c r="E15" s="9">
        <v>239184</v>
      </c>
      <c r="F15" s="9">
        <v>280000</v>
      </c>
    </row>
    <row r="16" spans="2:8" ht="35.1" customHeight="1" x14ac:dyDescent="0.25">
      <c r="B16" s="10" t="s">
        <v>113</v>
      </c>
      <c r="C16" s="9">
        <v>32924995</v>
      </c>
      <c r="D16" s="9">
        <v>6802185</v>
      </c>
      <c r="E16" s="9">
        <v>778250</v>
      </c>
      <c r="F16" s="9">
        <v>25344560</v>
      </c>
    </row>
    <row r="17" spans="2:6" ht="35.1" customHeight="1" x14ac:dyDescent="0.25">
      <c r="B17" s="10" t="s">
        <v>114</v>
      </c>
      <c r="C17" s="9">
        <v>54664440</v>
      </c>
      <c r="D17" s="9">
        <v>53054030</v>
      </c>
      <c r="E17" s="9">
        <v>1194752</v>
      </c>
      <c r="F17" s="9">
        <v>415658</v>
      </c>
    </row>
    <row r="18" spans="2:6" ht="35.1" customHeight="1" x14ac:dyDescent="0.25">
      <c r="B18" s="10" t="s">
        <v>115</v>
      </c>
      <c r="C18" s="9">
        <v>11340624</v>
      </c>
      <c r="D18" s="9">
        <v>11340624</v>
      </c>
      <c r="E18" s="9">
        <v>0</v>
      </c>
      <c r="F18" s="9">
        <v>0</v>
      </c>
    </row>
    <row r="19" spans="2:6" ht="35.1" customHeight="1" x14ac:dyDescent="0.25">
      <c r="B19" s="10" t="s">
        <v>116</v>
      </c>
      <c r="C19" s="9">
        <v>1109916</v>
      </c>
      <c r="D19" s="9">
        <v>1109916</v>
      </c>
      <c r="E19" s="9">
        <v>0</v>
      </c>
      <c r="F19" s="9">
        <v>0</v>
      </c>
    </row>
    <row r="20" spans="2:6" ht="35.1" customHeight="1" x14ac:dyDescent="0.25">
      <c r="B20" s="10" t="s">
        <v>117</v>
      </c>
      <c r="C20" s="9">
        <v>227587255</v>
      </c>
      <c r="D20" s="9">
        <v>151086979</v>
      </c>
      <c r="E20" s="9">
        <v>39556742</v>
      </c>
      <c r="F20" s="9">
        <v>36943534</v>
      </c>
    </row>
    <row r="21" spans="2:6" ht="35.1" customHeight="1" x14ac:dyDescent="0.25">
      <c r="B21" s="10" t="s">
        <v>118</v>
      </c>
      <c r="C21" s="9">
        <v>48815406</v>
      </c>
      <c r="D21" s="9">
        <v>46720848</v>
      </c>
      <c r="E21" s="9">
        <v>340374</v>
      </c>
      <c r="F21" s="9">
        <v>1754184</v>
      </c>
    </row>
    <row r="24" spans="2:6" x14ac:dyDescent="0.25">
      <c r="B24" s="11" t="s">
        <v>90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A4" zoomScale="60" workbookViewId="0"/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234</v>
      </c>
    </row>
    <row r="4" spans="2:8" ht="45" customHeight="1" x14ac:dyDescent="0.25">
      <c r="B4" s="16" t="s">
        <v>91</v>
      </c>
      <c r="C4" s="16" t="s">
        <v>232</v>
      </c>
      <c r="D4" s="16" t="s">
        <v>194</v>
      </c>
      <c r="E4" s="16"/>
      <c r="F4" s="16"/>
      <c r="H4" s="17" t="str">
        <f>HYPERLINK("#'ÍNDICE'!A1", "Índice")</f>
        <v>Índice</v>
      </c>
    </row>
    <row r="5" spans="2:8" ht="45" customHeight="1" x14ac:dyDescent="0.25">
      <c r="B5" s="16"/>
      <c r="C5" s="16"/>
      <c r="D5" s="8" t="s">
        <v>235</v>
      </c>
      <c r="E5" s="8" t="s">
        <v>236</v>
      </c>
      <c r="F5" s="8" t="s">
        <v>237</v>
      </c>
      <c r="H5" s="18"/>
    </row>
    <row r="6" spans="2:8" ht="35.1" customHeight="1" x14ac:dyDescent="0.25">
      <c r="B6" s="12" t="s">
        <v>63</v>
      </c>
      <c r="C6" s="13">
        <v>3226879006</v>
      </c>
      <c r="D6" s="13">
        <v>1652444200</v>
      </c>
      <c r="E6" s="13">
        <v>691919245</v>
      </c>
      <c r="F6" s="13">
        <v>882515561</v>
      </c>
    </row>
    <row r="7" spans="2:8" ht="35.1" customHeight="1" x14ac:dyDescent="0.25">
      <c r="B7" s="10" t="s">
        <v>66</v>
      </c>
      <c r="C7" s="9">
        <v>288956613</v>
      </c>
      <c r="D7" s="9">
        <v>178117621</v>
      </c>
      <c r="E7" s="9">
        <v>20411950</v>
      </c>
      <c r="F7" s="9">
        <v>90427042</v>
      </c>
    </row>
    <row r="8" spans="2:8" ht="35.1" customHeight="1" x14ac:dyDescent="0.25">
      <c r="B8" s="10" t="s">
        <v>67</v>
      </c>
      <c r="C8" s="9">
        <v>16773860</v>
      </c>
      <c r="D8" s="9">
        <v>12856794</v>
      </c>
      <c r="E8" s="9">
        <v>1508581</v>
      </c>
      <c r="F8" s="9">
        <v>2408485</v>
      </c>
    </row>
    <row r="9" spans="2:8" ht="35.1" customHeight="1" x14ac:dyDescent="0.25">
      <c r="B9" s="10" t="s">
        <v>68</v>
      </c>
      <c r="C9" s="9">
        <v>47259234</v>
      </c>
      <c r="D9" s="9">
        <v>27561332</v>
      </c>
      <c r="E9" s="9">
        <v>2308560</v>
      </c>
      <c r="F9" s="9">
        <v>17389342</v>
      </c>
    </row>
    <row r="10" spans="2:8" ht="35.1" customHeight="1" x14ac:dyDescent="0.25">
      <c r="B10" s="10" t="s">
        <v>69</v>
      </c>
      <c r="C10" s="9">
        <v>21851796</v>
      </c>
      <c r="D10" s="9">
        <v>11309886</v>
      </c>
      <c r="E10" s="9">
        <v>4183139</v>
      </c>
      <c r="F10" s="9">
        <v>6358771</v>
      </c>
    </row>
    <row r="11" spans="2:8" ht="35.1" customHeight="1" x14ac:dyDescent="0.25">
      <c r="B11" s="10" t="s">
        <v>70</v>
      </c>
      <c r="C11" s="9">
        <v>28500630</v>
      </c>
      <c r="D11" s="9">
        <v>19981936</v>
      </c>
      <c r="E11" s="9">
        <v>2681280</v>
      </c>
      <c r="F11" s="9">
        <v>5837414</v>
      </c>
    </row>
    <row r="12" spans="2:8" ht="35.1" customHeight="1" x14ac:dyDescent="0.25">
      <c r="B12" s="10" t="s">
        <v>71</v>
      </c>
      <c r="C12" s="9">
        <v>67357570</v>
      </c>
      <c r="D12" s="9">
        <v>51324678</v>
      </c>
      <c r="E12" s="9">
        <v>2491930</v>
      </c>
      <c r="F12" s="9">
        <v>13540962</v>
      </c>
    </row>
    <row r="13" spans="2:8" ht="35.1" customHeight="1" x14ac:dyDescent="0.25">
      <c r="B13" s="10" t="s">
        <v>72</v>
      </c>
      <c r="C13" s="9">
        <v>94864461</v>
      </c>
      <c r="D13" s="9">
        <v>50871344</v>
      </c>
      <c r="E13" s="9">
        <v>10489225</v>
      </c>
      <c r="F13" s="9">
        <v>33503892</v>
      </c>
    </row>
    <row r="14" spans="2:8" ht="35.1" customHeight="1" x14ac:dyDescent="0.25">
      <c r="B14" s="10" t="s">
        <v>73</v>
      </c>
      <c r="C14" s="9">
        <v>6299603</v>
      </c>
      <c r="D14" s="9">
        <v>5282818</v>
      </c>
      <c r="E14" s="9">
        <v>41000</v>
      </c>
      <c r="F14" s="9">
        <v>975785</v>
      </c>
    </row>
    <row r="15" spans="2:8" ht="35.1" customHeight="1" x14ac:dyDescent="0.25">
      <c r="B15" s="10" t="s">
        <v>74</v>
      </c>
      <c r="C15" s="9">
        <v>645449883</v>
      </c>
      <c r="D15" s="9">
        <v>567035309</v>
      </c>
      <c r="E15" s="9">
        <v>20980189</v>
      </c>
      <c r="F15" s="9">
        <v>57434385</v>
      </c>
    </row>
    <row r="16" spans="2:8" ht="35.1" customHeight="1" x14ac:dyDescent="0.25">
      <c r="B16" s="10" t="s">
        <v>75</v>
      </c>
      <c r="C16" s="9">
        <v>92722472</v>
      </c>
      <c r="D16" s="9">
        <v>57549347</v>
      </c>
      <c r="E16" s="9">
        <v>9797919</v>
      </c>
      <c r="F16" s="9">
        <v>25375206</v>
      </c>
    </row>
    <row r="17" spans="2:6" ht="35.1" customHeight="1" x14ac:dyDescent="0.25">
      <c r="B17" s="10" t="s">
        <v>76</v>
      </c>
      <c r="C17" s="9">
        <v>148916608</v>
      </c>
      <c r="D17" s="9">
        <v>72646075</v>
      </c>
      <c r="E17" s="9">
        <v>9786828</v>
      </c>
      <c r="F17" s="9">
        <v>66483705</v>
      </c>
    </row>
    <row r="18" spans="2:6" ht="35.1" customHeight="1" x14ac:dyDescent="0.25">
      <c r="B18" s="10" t="s">
        <v>77</v>
      </c>
      <c r="C18" s="9">
        <v>33226950</v>
      </c>
      <c r="D18" s="9">
        <v>27362965</v>
      </c>
      <c r="E18" s="9">
        <v>3186550</v>
      </c>
      <c r="F18" s="9">
        <v>2677435</v>
      </c>
    </row>
    <row r="19" spans="2:6" ht="35.1" customHeight="1" x14ac:dyDescent="0.25">
      <c r="B19" s="10" t="s">
        <v>78</v>
      </c>
      <c r="C19" s="9">
        <v>207939270</v>
      </c>
      <c r="D19" s="9">
        <v>141371282</v>
      </c>
      <c r="E19" s="9">
        <v>22482395</v>
      </c>
      <c r="F19" s="9">
        <v>44085593</v>
      </c>
    </row>
    <row r="20" spans="2:6" ht="35.1" customHeight="1" x14ac:dyDescent="0.25">
      <c r="B20" s="10" t="s">
        <v>79</v>
      </c>
      <c r="C20" s="9">
        <v>31295678</v>
      </c>
      <c r="D20" s="9">
        <v>16019397</v>
      </c>
      <c r="E20" s="9">
        <v>2194859</v>
      </c>
      <c r="F20" s="9">
        <v>13081422</v>
      </c>
    </row>
    <row r="21" spans="2:6" ht="35.1" customHeight="1" x14ac:dyDescent="0.25">
      <c r="B21" s="10" t="s">
        <v>80</v>
      </c>
      <c r="C21" s="9">
        <v>8110189</v>
      </c>
      <c r="D21" s="9">
        <v>4214988</v>
      </c>
      <c r="E21" s="9">
        <v>786517</v>
      </c>
      <c r="F21" s="9">
        <v>3108684</v>
      </c>
    </row>
    <row r="22" spans="2:6" ht="35.1" customHeight="1" x14ac:dyDescent="0.25">
      <c r="B22" s="10" t="s">
        <v>81</v>
      </c>
      <c r="C22" s="9">
        <v>15437708</v>
      </c>
      <c r="D22" s="9">
        <v>10111626</v>
      </c>
      <c r="E22" s="9">
        <v>2938021</v>
      </c>
      <c r="F22" s="9">
        <v>2388061</v>
      </c>
    </row>
    <row r="23" spans="2:6" ht="35.1" customHeight="1" x14ac:dyDescent="0.25">
      <c r="B23" s="10" t="s">
        <v>82</v>
      </c>
      <c r="C23" s="9">
        <v>1050309584</v>
      </c>
      <c r="D23" s="9">
        <v>109796195</v>
      </c>
      <c r="E23" s="9">
        <v>553776246</v>
      </c>
      <c r="F23" s="9">
        <v>386737143</v>
      </c>
    </row>
    <row r="24" spans="2:6" ht="35.1" customHeight="1" x14ac:dyDescent="0.25">
      <c r="B24" s="10" t="s">
        <v>83</v>
      </c>
      <c r="C24" s="9">
        <v>189888269</v>
      </c>
      <c r="D24" s="9">
        <v>109779696</v>
      </c>
      <c r="E24" s="9">
        <v>7463100</v>
      </c>
      <c r="F24" s="9">
        <v>72645473</v>
      </c>
    </row>
    <row r="25" spans="2:6" ht="35.1" customHeight="1" x14ac:dyDescent="0.25">
      <c r="B25" s="10" t="s">
        <v>84</v>
      </c>
      <c r="C25" s="9">
        <v>49941570</v>
      </c>
      <c r="D25" s="9">
        <v>30503462</v>
      </c>
      <c r="E25" s="9">
        <v>2508371</v>
      </c>
      <c r="F25" s="9">
        <v>16929737</v>
      </c>
    </row>
    <row r="26" spans="2:6" ht="35.1" customHeight="1" x14ac:dyDescent="0.25">
      <c r="B26" s="10" t="s">
        <v>85</v>
      </c>
      <c r="C26" s="9">
        <v>29655050</v>
      </c>
      <c r="D26" s="9">
        <v>26808103</v>
      </c>
      <c r="E26" s="9">
        <v>1444017</v>
      </c>
      <c r="F26" s="9">
        <v>1402930</v>
      </c>
    </row>
    <row r="27" spans="2:6" ht="35.1" customHeight="1" x14ac:dyDescent="0.25">
      <c r="B27" s="10" t="s">
        <v>86</v>
      </c>
      <c r="C27" s="9">
        <v>22306575</v>
      </c>
      <c r="D27" s="9">
        <v>16084282</v>
      </c>
      <c r="E27" s="9">
        <v>3087699</v>
      </c>
      <c r="F27" s="9">
        <v>3134594</v>
      </c>
    </row>
    <row r="28" spans="2:6" ht="35.1" customHeight="1" x14ac:dyDescent="0.25">
      <c r="B28" s="10" t="s">
        <v>87</v>
      </c>
      <c r="C28" s="9">
        <v>12333282</v>
      </c>
      <c r="D28" s="9">
        <v>8778206</v>
      </c>
      <c r="E28" s="9">
        <v>1990508</v>
      </c>
      <c r="F28" s="9">
        <v>1564568</v>
      </c>
    </row>
    <row r="29" spans="2:6" ht="35.1" customHeight="1" x14ac:dyDescent="0.25">
      <c r="B29" s="10" t="s">
        <v>88</v>
      </c>
      <c r="C29" s="9">
        <v>84209207</v>
      </c>
      <c r="D29" s="9">
        <v>69898798</v>
      </c>
      <c r="E29" s="9">
        <v>3322434</v>
      </c>
      <c r="F29" s="9">
        <v>10987975</v>
      </c>
    </row>
    <row r="30" spans="2:6" ht="35.1" customHeight="1" x14ac:dyDescent="0.25">
      <c r="B30" s="10" t="s">
        <v>89</v>
      </c>
      <c r="C30" s="9">
        <v>33272944</v>
      </c>
      <c r="D30" s="9">
        <v>27178060</v>
      </c>
      <c r="E30" s="9">
        <v>2057927</v>
      </c>
      <c r="F30" s="9">
        <v>4036957</v>
      </c>
    </row>
    <row r="32" spans="2:6" x14ac:dyDescent="0.25">
      <c r="B32" s="11"/>
    </row>
    <row r="33" spans="2:2" x14ac:dyDescent="0.25">
      <c r="B33" s="11" t="s">
        <v>90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workbookViewId="0">
      <selection activeCell="D5" sqref="D5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  <col min="8" max="8" width="15.7109375" customWidth="1"/>
  </cols>
  <sheetData>
    <row r="1" spans="2:8" ht="165" customHeight="1" x14ac:dyDescent="0.25"/>
    <row r="2" spans="2:8" ht="24.95" customHeight="1" x14ac:dyDescent="0.25">
      <c r="B2" s="7" t="s">
        <v>238</v>
      </c>
    </row>
    <row r="4" spans="2:8" ht="30" customHeight="1" x14ac:dyDescent="0.25">
      <c r="B4" s="16" t="s">
        <v>120</v>
      </c>
      <c r="C4" s="16" t="s">
        <v>232</v>
      </c>
      <c r="D4" s="16" t="s">
        <v>194</v>
      </c>
      <c r="E4" s="16"/>
      <c r="F4" s="16"/>
      <c r="H4" s="17" t="str">
        <f>HYPERLINK("#'ÍNDICE'!A1", "Índice")</f>
        <v>Índice</v>
      </c>
    </row>
    <row r="5" spans="2:8" ht="35.1" customHeight="1" x14ac:dyDescent="0.25">
      <c r="B5" s="16"/>
      <c r="C5" s="16"/>
      <c r="D5" s="8" t="s">
        <v>235</v>
      </c>
      <c r="E5" s="8" t="s">
        <v>236</v>
      </c>
      <c r="F5" s="8" t="s">
        <v>267</v>
      </c>
      <c r="H5" s="18"/>
    </row>
    <row r="6" spans="2:8" ht="35.1" customHeight="1" x14ac:dyDescent="0.25">
      <c r="B6" s="12" t="s">
        <v>63</v>
      </c>
      <c r="C6" s="13">
        <v>3226879006</v>
      </c>
      <c r="D6" s="13">
        <v>1652444200</v>
      </c>
      <c r="E6" s="13">
        <v>691919245</v>
      </c>
      <c r="F6" s="13">
        <v>882515561</v>
      </c>
    </row>
    <row r="7" spans="2:8" ht="35.1" customHeight="1" x14ac:dyDescent="0.25">
      <c r="B7" s="10" t="s">
        <v>104</v>
      </c>
      <c r="C7" s="9">
        <v>1026692640</v>
      </c>
      <c r="D7" s="9">
        <v>672158881</v>
      </c>
      <c r="E7" s="9">
        <v>152194361</v>
      </c>
      <c r="F7" s="9">
        <v>202339398</v>
      </c>
    </row>
    <row r="8" spans="2:8" ht="35.1" customHeight="1" x14ac:dyDescent="0.25">
      <c r="B8" s="10" t="s">
        <v>105</v>
      </c>
      <c r="C8" s="9">
        <v>398688934</v>
      </c>
      <c r="D8" s="9">
        <v>115820774</v>
      </c>
      <c r="E8" s="9">
        <v>232672962</v>
      </c>
      <c r="F8" s="9">
        <v>50195198</v>
      </c>
    </row>
    <row r="9" spans="2:8" ht="35.1" customHeight="1" x14ac:dyDescent="0.25">
      <c r="B9" s="10" t="s">
        <v>106</v>
      </c>
      <c r="C9" s="9">
        <v>753125610</v>
      </c>
      <c r="D9" s="9">
        <v>221765194</v>
      </c>
      <c r="E9" s="9">
        <v>131323397</v>
      </c>
      <c r="F9" s="9">
        <v>400037019</v>
      </c>
    </row>
    <row r="10" spans="2:8" ht="35.1" customHeight="1" x14ac:dyDescent="0.25">
      <c r="B10" s="10" t="s">
        <v>107</v>
      </c>
      <c r="C10" s="9">
        <v>493810583</v>
      </c>
      <c r="D10" s="9">
        <v>353420108</v>
      </c>
      <c r="E10" s="9">
        <v>75688483</v>
      </c>
      <c r="F10" s="9">
        <v>64701992</v>
      </c>
    </row>
    <row r="11" spans="2:8" ht="35.1" customHeight="1" x14ac:dyDescent="0.25">
      <c r="B11" s="10" t="s">
        <v>108</v>
      </c>
      <c r="C11" s="9">
        <v>142849965</v>
      </c>
      <c r="D11" s="9">
        <v>88390573</v>
      </c>
      <c r="E11" s="9">
        <v>29508328</v>
      </c>
      <c r="F11" s="9">
        <v>24951064</v>
      </c>
    </row>
    <row r="12" spans="2:8" ht="35.1" customHeight="1" x14ac:dyDescent="0.25">
      <c r="B12" s="10" t="s">
        <v>109</v>
      </c>
      <c r="C12" s="9">
        <v>3967345</v>
      </c>
      <c r="D12" s="9">
        <v>3967345</v>
      </c>
      <c r="E12" s="9">
        <v>0</v>
      </c>
      <c r="F12" s="9">
        <v>0</v>
      </c>
    </row>
    <row r="13" spans="2:8" ht="35.1" customHeight="1" x14ac:dyDescent="0.25">
      <c r="B13" s="10" t="s">
        <v>110</v>
      </c>
      <c r="C13" s="9">
        <v>21396815</v>
      </c>
      <c r="D13" s="9">
        <v>17158885</v>
      </c>
      <c r="E13" s="9">
        <v>782930</v>
      </c>
      <c r="F13" s="9">
        <v>3455000</v>
      </c>
    </row>
    <row r="14" spans="2:8" ht="35.1" customHeight="1" x14ac:dyDescent="0.25">
      <c r="B14" s="10" t="s">
        <v>111</v>
      </c>
      <c r="C14" s="9">
        <v>7308816</v>
      </c>
      <c r="D14" s="9">
        <v>4447816</v>
      </c>
      <c r="E14" s="9">
        <v>2861000</v>
      </c>
      <c r="F14" s="9">
        <v>0</v>
      </c>
    </row>
    <row r="15" spans="2:8" ht="35.1" customHeight="1" x14ac:dyDescent="0.25">
      <c r="B15" s="10" t="s">
        <v>112</v>
      </c>
      <c r="C15" s="9">
        <v>2595662</v>
      </c>
      <c r="D15" s="9">
        <v>1315227</v>
      </c>
      <c r="E15" s="9">
        <v>0</v>
      </c>
      <c r="F15" s="9">
        <v>1280435</v>
      </c>
    </row>
    <row r="16" spans="2:8" ht="35.1" customHeight="1" x14ac:dyDescent="0.25">
      <c r="B16" s="10" t="s">
        <v>113</v>
      </c>
      <c r="C16" s="9">
        <v>32924995</v>
      </c>
      <c r="D16" s="9">
        <v>31087656</v>
      </c>
      <c r="E16" s="9">
        <v>1078469</v>
      </c>
      <c r="F16" s="9">
        <v>758870</v>
      </c>
    </row>
    <row r="17" spans="2:6" ht="35.1" customHeight="1" x14ac:dyDescent="0.25">
      <c r="B17" s="10" t="s">
        <v>114</v>
      </c>
      <c r="C17" s="9">
        <v>54664440</v>
      </c>
      <c r="D17" s="9">
        <v>27661251</v>
      </c>
      <c r="E17" s="9">
        <v>16728089</v>
      </c>
      <c r="F17" s="9">
        <v>10275100</v>
      </c>
    </row>
    <row r="18" spans="2:6" ht="35.1" customHeight="1" x14ac:dyDescent="0.25">
      <c r="B18" s="10" t="s">
        <v>115</v>
      </c>
      <c r="C18" s="9">
        <v>11340624</v>
      </c>
      <c r="D18" s="9">
        <v>11340624</v>
      </c>
      <c r="E18" s="9">
        <v>0</v>
      </c>
      <c r="F18" s="9">
        <v>0</v>
      </c>
    </row>
    <row r="19" spans="2:6" ht="35.1" customHeight="1" x14ac:dyDescent="0.25">
      <c r="B19" s="10" t="s">
        <v>116</v>
      </c>
      <c r="C19" s="9">
        <v>1109916</v>
      </c>
      <c r="D19" s="9">
        <v>1109916</v>
      </c>
      <c r="E19" s="9">
        <v>0</v>
      </c>
      <c r="F19" s="9">
        <v>0</v>
      </c>
    </row>
    <row r="20" spans="2:6" ht="35.1" customHeight="1" x14ac:dyDescent="0.25">
      <c r="B20" s="10" t="s">
        <v>117</v>
      </c>
      <c r="C20" s="9">
        <v>227587255</v>
      </c>
      <c r="D20" s="9">
        <v>63321600</v>
      </c>
      <c r="E20" s="9">
        <v>45368936</v>
      </c>
      <c r="F20" s="9">
        <v>118896719</v>
      </c>
    </row>
    <row r="21" spans="2:6" ht="35.1" customHeight="1" x14ac:dyDescent="0.25">
      <c r="B21" s="10" t="s">
        <v>118</v>
      </c>
      <c r="C21" s="9">
        <v>48815406</v>
      </c>
      <c r="D21" s="9">
        <v>39478350</v>
      </c>
      <c r="E21" s="9">
        <v>3712290</v>
      </c>
      <c r="F21" s="9">
        <v>5624766</v>
      </c>
    </row>
    <row r="24" spans="2:6" x14ac:dyDescent="0.25">
      <c r="B24" s="11" t="s">
        <v>90</v>
      </c>
    </row>
    <row r="25" spans="2:6" x14ac:dyDescent="0.25">
      <c r="B25" s="11"/>
    </row>
    <row r="26" spans="2:6" x14ac:dyDescent="0.25">
      <c r="B26" s="11"/>
    </row>
    <row r="27" spans="2:6" x14ac:dyDescent="0.25">
      <c r="B27" s="11"/>
    </row>
    <row r="28" spans="2:6" x14ac:dyDescent="0.25">
      <c r="B28" s="11"/>
    </row>
    <row r="29" spans="2:6" x14ac:dyDescent="0.25">
      <c r="B29" s="11"/>
    </row>
    <row r="30" spans="2:6" x14ac:dyDescent="0.25">
      <c r="B30" s="11"/>
    </row>
    <row r="31" spans="2:6" x14ac:dyDescent="0.25">
      <c r="B31" s="11"/>
    </row>
    <row r="32" spans="2:6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workbookViewId="0">
      <selection activeCell="F10" sqref="F10"/>
    </sheetView>
  </sheetViews>
  <sheetFormatPr baseColWidth="10" defaultRowHeight="15" x14ac:dyDescent="0.25"/>
  <cols>
    <col min="1" max="1" width="3.28515625" customWidth="1"/>
    <col min="2" max="2" width="65.7109375" customWidth="1"/>
    <col min="3" max="7" width="40.7109375" customWidth="1"/>
    <col min="9" max="9" width="15.7109375" customWidth="1"/>
  </cols>
  <sheetData>
    <row r="1" spans="2:9" ht="165" customHeight="1" x14ac:dyDescent="0.25"/>
    <row r="2" spans="2:9" ht="24.95" customHeight="1" x14ac:dyDescent="0.25">
      <c r="B2" s="7" t="s">
        <v>239</v>
      </c>
    </row>
    <row r="4" spans="2:9" ht="45" customHeight="1" x14ac:dyDescent="0.25">
      <c r="B4" s="16" t="s">
        <v>120</v>
      </c>
      <c r="C4" s="16" t="s">
        <v>240</v>
      </c>
      <c r="D4" s="16"/>
      <c r="E4" s="16"/>
      <c r="F4" s="16"/>
      <c r="G4" s="16"/>
      <c r="I4" s="17" t="str">
        <f>HYPERLINK("#'ÍNDICE'!A1", "Índice")</f>
        <v>Índice</v>
      </c>
    </row>
    <row r="5" spans="2:9" ht="50.1" customHeight="1" x14ac:dyDescent="0.25">
      <c r="B5" s="16"/>
      <c r="C5" s="8" t="s">
        <v>266</v>
      </c>
      <c r="D5" s="8" t="s">
        <v>241</v>
      </c>
      <c r="E5" s="8" t="s">
        <v>242</v>
      </c>
      <c r="F5" s="8" t="s">
        <v>243</v>
      </c>
      <c r="G5" s="8" t="s">
        <v>244</v>
      </c>
      <c r="I5" s="18"/>
    </row>
    <row r="6" spans="2:9" ht="35.1" customHeight="1" x14ac:dyDescent="0.25">
      <c r="B6" s="12" t="s">
        <v>63</v>
      </c>
      <c r="C6" s="13">
        <v>1260020703</v>
      </c>
      <c r="D6" s="13">
        <v>496782819</v>
      </c>
      <c r="E6" s="13">
        <v>7090590</v>
      </c>
      <c r="F6" s="13">
        <v>62400753</v>
      </c>
      <c r="G6" s="13">
        <v>22842636</v>
      </c>
    </row>
    <row r="7" spans="2:9" ht="35.1" customHeight="1" x14ac:dyDescent="0.25">
      <c r="B7" s="10" t="s">
        <v>104</v>
      </c>
      <c r="C7" s="9">
        <v>604072129</v>
      </c>
      <c r="D7" s="9">
        <v>147096766</v>
      </c>
      <c r="E7" s="9">
        <v>3262200</v>
      </c>
      <c r="F7" s="9">
        <v>2238580</v>
      </c>
      <c r="G7" s="9">
        <v>5191721</v>
      </c>
    </row>
    <row r="8" spans="2:9" ht="35.1" customHeight="1" x14ac:dyDescent="0.25">
      <c r="B8" s="10" t="s">
        <v>105</v>
      </c>
      <c r="C8" s="9">
        <v>120781019</v>
      </c>
      <c r="D8" s="9">
        <v>8512860</v>
      </c>
      <c r="E8" s="9">
        <v>330000</v>
      </c>
      <c r="F8" s="9">
        <v>75000</v>
      </c>
      <c r="G8" s="9">
        <v>773044</v>
      </c>
    </row>
    <row r="9" spans="2:9" ht="35.1" customHeight="1" x14ac:dyDescent="0.25">
      <c r="B9" s="10" t="s">
        <v>106</v>
      </c>
      <c r="C9" s="9">
        <v>194850013</v>
      </c>
      <c r="D9" s="9">
        <v>59416237</v>
      </c>
      <c r="E9" s="9">
        <v>2342930</v>
      </c>
      <c r="F9" s="9">
        <v>7175344</v>
      </c>
      <c r="G9" s="9">
        <v>1116640</v>
      </c>
    </row>
    <row r="10" spans="2:9" ht="35.1" customHeight="1" x14ac:dyDescent="0.25">
      <c r="B10" s="10" t="s">
        <v>107</v>
      </c>
      <c r="C10" s="9">
        <v>166983331</v>
      </c>
      <c r="D10" s="9">
        <v>201639109</v>
      </c>
      <c r="E10" s="9">
        <v>693000</v>
      </c>
      <c r="F10" s="9">
        <v>0</v>
      </c>
      <c r="G10" s="9">
        <v>3395828</v>
      </c>
    </row>
    <row r="11" spans="2:9" ht="35.1" customHeight="1" x14ac:dyDescent="0.25">
      <c r="B11" s="10" t="s">
        <v>108</v>
      </c>
      <c r="C11" s="9">
        <v>49697571</v>
      </c>
      <c r="D11" s="9">
        <v>40579846</v>
      </c>
      <c r="E11" s="9">
        <v>80560</v>
      </c>
      <c r="F11" s="9">
        <v>0</v>
      </c>
      <c r="G11" s="9">
        <v>3893596</v>
      </c>
    </row>
    <row r="12" spans="2:9" ht="35.1" customHeight="1" x14ac:dyDescent="0.25">
      <c r="B12" s="10" t="s">
        <v>109</v>
      </c>
      <c r="C12" s="9">
        <v>0</v>
      </c>
      <c r="D12" s="9">
        <v>0</v>
      </c>
      <c r="E12" s="9">
        <v>0</v>
      </c>
      <c r="F12" s="9">
        <v>3967345</v>
      </c>
      <c r="G12" s="9">
        <v>0</v>
      </c>
    </row>
    <row r="13" spans="2:9" ht="35.1" customHeight="1" x14ac:dyDescent="0.25">
      <c r="B13" s="10" t="s">
        <v>110</v>
      </c>
      <c r="C13" s="9">
        <v>16923179</v>
      </c>
      <c r="D13" s="9">
        <v>312706</v>
      </c>
      <c r="E13" s="9">
        <v>0</v>
      </c>
      <c r="F13" s="9">
        <v>0</v>
      </c>
      <c r="G13" s="9">
        <v>0</v>
      </c>
    </row>
    <row r="14" spans="2:9" ht="35.1" customHeight="1" x14ac:dyDescent="0.25">
      <c r="B14" s="10" t="s">
        <v>111</v>
      </c>
      <c r="C14" s="9">
        <v>0</v>
      </c>
      <c r="D14" s="9">
        <v>0</v>
      </c>
      <c r="E14" s="9">
        <v>0</v>
      </c>
      <c r="F14" s="9">
        <v>4447816</v>
      </c>
      <c r="G14" s="9">
        <v>0</v>
      </c>
    </row>
    <row r="15" spans="2:9" ht="35.1" customHeight="1" x14ac:dyDescent="0.25">
      <c r="B15" s="10" t="s">
        <v>112</v>
      </c>
      <c r="C15" s="9">
        <v>1185043</v>
      </c>
      <c r="D15" s="9">
        <v>239184</v>
      </c>
      <c r="E15" s="9">
        <v>0</v>
      </c>
      <c r="F15" s="9">
        <v>21000</v>
      </c>
      <c r="G15" s="9">
        <v>30000</v>
      </c>
    </row>
    <row r="16" spans="2:9" ht="35.1" customHeight="1" x14ac:dyDescent="0.25">
      <c r="B16" s="10" t="s">
        <v>113</v>
      </c>
      <c r="C16" s="9">
        <v>2011348</v>
      </c>
      <c r="D16" s="9">
        <v>160000</v>
      </c>
      <c r="E16" s="9">
        <v>0</v>
      </c>
      <c r="F16" s="9">
        <v>29116308</v>
      </c>
      <c r="G16" s="9">
        <v>0</v>
      </c>
    </row>
    <row r="17" spans="2:7" ht="35.1" customHeight="1" x14ac:dyDescent="0.25">
      <c r="B17" s="10" t="s">
        <v>114</v>
      </c>
      <c r="C17" s="9">
        <v>17696455</v>
      </c>
      <c r="D17" s="9">
        <v>13829896</v>
      </c>
      <c r="E17" s="9">
        <v>0</v>
      </c>
      <c r="F17" s="9">
        <v>0</v>
      </c>
      <c r="G17" s="9">
        <v>0</v>
      </c>
    </row>
    <row r="18" spans="2:7" ht="35.1" customHeight="1" x14ac:dyDescent="0.25">
      <c r="B18" s="10" t="s">
        <v>115</v>
      </c>
      <c r="C18" s="9">
        <v>0</v>
      </c>
      <c r="D18" s="9">
        <v>0</v>
      </c>
      <c r="E18" s="9">
        <v>0</v>
      </c>
      <c r="F18" s="9">
        <v>11192274</v>
      </c>
      <c r="G18" s="9">
        <v>148350</v>
      </c>
    </row>
    <row r="19" spans="2:7" ht="35.1" customHeight="1" x14ac:dyDescent="0.25">
      <c r="B19" s="10" t="s">
        <v>116</v>
      </c>
      <c r="C19" s="9">
        <v>349936</v>
      </c>
      <c r="D19" s="9">
        <v>169500</v>
      </c>
      <c r="E19" s="9">
        <v>0</v>
      </c>
      <c r="F19" s="9">
        <v>590480</v>
      </c>
      <c r="G19" s="9">
        <v>0</v>
      </c>
    </row>
    <row r="20" spans="2:7" ht="35.1" customHeight="1" x14ac:dyDescent="0.25">
      <c r="B20" s="10" t="s">
        <v>117</v>
      </c>
      <c r="C20" s="9">
        <v>70310906</v>
      </c>
      <c r="D20" s="9">
        <v>9988687</v>
      </c>
      <c r="E20" s="9">
        <v>108000</v>
      </c>
      <c r="F20" s="9">
        <v>98000</v>
      </c>
      <c r="G20" s="9">
        <v>660000</v>
      </c>
    </row>
    <row r="21" spans="2:7" ht="35.1" customHeight="1" x14ac:dyDescent="0.25">
      <c r="B21" s="10" t="s">
        <v>118</v>
      </c>
      <c r="C21" s="9">
        <v>15159773</v>
      </c>
      <c r="D21" s="9">
        <v>14838028</v>
      </c>
      <c r="E21" s="9">
        <v>273900</v>
      </c>
      <c r="F21" s="9">
        <v>3478606</v>
      </c>
      <c r="G21" s="9">
        <v>7633457</v>
      </c>
    </row>
    <row r="24" spans="2:7" x14ac:dyDescent="0.25">
      <c r="B24" s="11" t="s">
        <v>90</v>
      </c>
    </row>
    <row r="25" spans="2:7" x14ac:dyDescent="0.25">
      <c r="B25" s="11"/>
    </row>
    <row r="26" spans="2:7" x14ac:dyDescent="0.25">
      <c r="B26" s="11"/>
    </row>
    <row r="27" spans="2:7" x14ac:dyDescent="0.25">
      <c r="B27" s="11"/>
    </row>
    <row r="28" spans="2:7" x14ac:dyDescent="0.25">
      <c r="B28" s="11"/>
    </row>
    <row r="29" spans="2:7" x14ac:dyDescent="0.25">
      <c r="B29" s="11"/>
    </row>
    <row r="30" spans="2:7" x14ac:dyDescent="0.25">
      <c r="B30" s="11"/>
    </row>
    <row r="31" spans="2:7" x14ac:dyDescent="0.25">
      <c r="B31" s="11"/>
    </row>
    <row r="32" spans="2:7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3">
    <mergeCell ref="B4:B5"/>
    <mergeCell ref="C4:G4"/>
    <mergeCell ref="I4:I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3"/>
  <sheetViews>
    <sheetView showGridLines="0" topLeftCell="B1" zoomScale="60" workbookViewId="0">
      <selection activeCell="H5" sqref="H5"/>
    </sheetView>
  </sheetViews>
  <sheetFormatPr baseColWidth="10" defaultRowHeight="15" x14ac:dyDescent="0.25"/>
  <cols>
    <col min="1" max="1" width="3.28515625" customWidth="1"/>
    <col min="2" max="2" width="65.7109375" customWidth="1"/>
    <col min="3" max="10" width="45.7109375" customWidth="1"/>
    <col min="12" max="12" width="15.7109375" customWidth="1"/>
  </cols>
  <sheetData>
    <row r="1" spans="2:12" ht="165" customHeight="1" x14ac:dyDescent="0.25"/>
    <row r="2" spans="2:12" ht="24.95" customHeight="1" x14ac:dyDescent="0.25">
      <c r="B2" s="7" t="s">
        <v>245</v>
      </c>
    </row>
    <row r="4" spans="2:12" ht="50.1" customHeight="1" x14ac:dyDescent="0.25">
      <c r="B4" s="16" t="s">
        <v>120</v>
      </c>
      <c r="C4" s="16" t="s">
        <v>240</v>
      </c>
      <c r="D4" s="16"/>
      <c r="E4" s="16"/>
      <c r="F4" s="16"/>
      <c r="G4" s="16"/>
      <c r="H4" s="16"/>
      <c r="I4" s="16"/>
      <c r="J4" s="16"/>
      <c r="L4" s="15" t="str">
        <f>HYPERLINK("#'ÍNDICE'!A1", "Índice")</f>
        <v>Índice</v>
      </c>
    </row>
    <row r="5" spans="2:12" ht="60" customHeight="1" x14ac:dyDescent="0.25">
      <c r="B5" s="16"/>
      <c r="C5" s="8" t="s">
        <v>246</v>
      </c>
      <c r="D5" s="8" t="s">
        <v>247</v>
      </c>
      <c r="E5" s="8" t="s">
        <v>248</v>
      </c>
      <c r="F5" s="8" t="s">
        <v>249</v>
      </c>
      <c r="G5" s="8" t="s">
        <v>250</v>
      </c>
      <c r="H5" s="8" t="s">
        <v>251</v>
      </c>
      <c r="I5" s="8" t="s">
        <v>252</v>
      </c>
      <c r="J5" s="8" t="s">
        <v>253</v>
      </c>
    </row>
    <row r="6" spans="2:12" ht="35.1" customHeight="1" x14ac:dyDescent="0.25">
      <c r="B6" s="12" t="s">
        <v>63</v>
      </c>
      <c r="C6" s="13">
        <v>38157106</v>
      </c>
      <c r="D6" s="13">
        <v>102649723</v>
      </c>
      <c r="E6" s="13">
        <v>12301089</v>
      </c>
      <c r="F6" s="13">
        <v>1183068353</v>
      </c>
      <c r="G6" s="13">
        <v>7524401</v>
      </c>
      <c r="H6" s="13">
        <v>1566000</v>
      </c>
      <c r="I6" s="13">
        <v>14344288</v>
      </c>
      <c r="J6" s="13">
        <v>18130545</v>
      </c>
    </row>
    <row r="7" spans="2:12" ht="35.1" customHeight="1" x14ac:dyDescent="0.25">
      <c r="B7" s="10" t="s">
        <v>104</v>
      </c>
      <c r="C7" s="9">
        <v>22330011</v>
      </c>
      <c r="D7" s="9">
        <v>43459210</v>
      </c>
      <c r="E7" s="9">
        <v>7222656</v>
      </c>
      <c r="F7" s="9">
        <v>167098941</v>
      </c>
      <c r="G7" s="9">
        <v>640560</v>
      </c>
      <c r="H7" s="9">
        <v>195000</v>
      </c>
      <c r="I7" s="9">
        <v>13702574</v>
      </c>
      <c r="J7" s="9">
        <v>10182292</v>
      </c>
    </row>
    <row r="8" spans="2:12" ht="35.1" customHeight="1" x14ac:dyDescent="0.25">
      <c r="B8" s="10" t="s">
        <v>105</v>
      </c>
      <c r="C8" s="9">
        <v>3239281</v>
      </c>
      <c r="D8" s="9">
        <v>11090059</v>
      </c>
      <c r="E8" s="9">
        <v>508000</v>
      </c>
      <c r="F8" s="9">
        <v>252024649</v>
      </c>
      <c r="G8" s="9">
        <v>250000</v>
      </c>
      <c r="H8" s="9">
        <v>40000</v>
      </c>
      <c r="I8" s="9">
        <v>108500</v>
      </c>
      <c r="J8" s="9">
        <v>956522</v>
      </c>
    </row>
    <row r="9" spans="2:12" ht="35.1" customHeight="1" x14ac:dyDescent="0.25">
      <c r="B9" s="10" t="s">
        <v>106</v>
      </c>
      <c r="C9" s="9">
        <v>5278373</v>
      </c>
      <c r="D9" s="9">
        <v>20262778</v>
      </c>
      <c r="E9" s="9">
        <v>2193417</v>
      </c>
      <c r="F9" s="9">
        <v>454856689</v>
      </c>
      <c r="G9" s="9">
        <v>0</v>
      </c>
      <c r="H9" s="9">
        <v>556000</v>
      </c>
      <c r="I9" s="9">
        <v>533214</v>
      </c>
      <c r="J9" s="9">
        <v>4543975</v>
      </c>
    </row>
    <row r="10" spans="2:12" ht="35.1" customHeight="1" x14ac:dyDescent="0.25">
      <c r="B10" s="10" t="s">
        <v>107</v>
      </c>
      <c r="C10" s="9">
        <v>2915633</v>
      </c>
      <c r="D10" s="9">
        <v>9753434</v>
      </c>
      <c r="E10" s="9">
        <v>1381328</v>
      </c>
      <c r="F10" s="9">
        <v>105560522</v>
      </c>
      <c r="G10" s="9">
        <v>151690</v>
      </c>
      <c r="H10" s="9">
        <v>0</v>
      </c>
      <c r="I10" s="9">
        <v>0</v>
      </c>
      <c r="J10" s="9">
        <v>1336708</v>
      </c>
    </row>
    <row r="11" spans="2:12" ht="35.1" customHeight="1" x14ac:dyDescent="0.25">
      <c r="B11" s="10" t="s">
        <v>108</v>
      </c>
      <c r="C11" s="9">
        <v>116040</v>
      </c>
      <c r="D11" s="9">
        <v>412646</v>
      </c>
      <c r="E11" s="9">
        <v>0</v>
      </c>
      <c r="F11" s="9">
        <v>47077378</v>
      </c>
      <c r="G11" s="9">
        <v>28432</v>
      </c>
      <c r="H11" s="9">
        <v>650000</v>
      </c>
      <c r="I11" s="9">
        <v>0</v>
      </c>
      <c r="J11" s="9">
        <v>313896</v>
      </c>
    </row>
    <row r="12" spans="2:12" ht="35.1" customHeight="1" x14ac:dyDescent="0.25">
      <c r="B12" s="10" t="s">
        <v>109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</row>
    <row r="13" spans="2:12" ht="35.1" customHeight="1" x14ac:dyDescent="0.25">
      <c r="B13" s="10" t="s">
        <v>110</v>
      </c>
      <c r="C13" s="9">
        <v>0</v>
      </c>
      <c r="D13" s="9">
        <v>160000</v>
      </c>
      <c r="E13" s="9">
        <v>60000</v>
      </c>
      <c r="F13" s="9">
        <v>3940930</v>
      </c>
      <c r="G13" s="9">
        <v>0</v>
      </c>
      <c r="H13" s="9">
        <v>0</v>
      </c>
      <c r="I13" s="9">
        <v>0</v>
      </c>
      <c r="J13" s="9">
        <v>0</v>
      </c>
    </row>
    <row r="14" spans="2:12" ht="35.1" customHeight="1" x14ac:dyDescent="0.25">
      <c r="B14" s="10" t="s">
        <v>111</v>
      </c>
      <c r="C14" s="9">
        <v>0</v>
      </c>
      <c r="D14" s="9">
        <v>0</v>
      </c>
      <c r="E14" s="9">
        <v>0</v>
      </c>
      <c r="F14" s="9">
        <v>0</v>
      </c>
      <c r="G14" s="9">
        <v>2705000</v>
      </c>
      <c r="H14" s="9">
        <v>0</v>
      </c>
      <c r="I14" s="9">
        <v>0</v>
      </c>
      <c r="J14" s="9">
        <v>156000</v>
      </c>
    </row>
    <row r="15" spans="2:12" ht="35.1" customHeight="1" x14ac:dyDescent="0.25">
      <c r="B15" s="10" t="s">
        <v>112</v>
      </c>
      <c r="C15" s="9">
        <v>0</v>
      </c>
      <c r="D15" s="9">
        <v>24435</v>
      </c>
      <c r="E15" s="9">
        <v>0</v>
      </c>
      <c r="F15" s="9">
        <v>0</v>
      </c>
      <c r="G15" s="9">
        <v>1096000</v>
      </c>
      <c r="H15" s="9">
        <v>0</v>
      </c>
      <c r="I15" s="9">
        <v>0</v>
      </c>
      <c r="J15" s="9">
        <v>0</v>
      </c>
    </row>
    <row r="16" spans="2:12" ht="35.1" customHeight="1" x14ac:dyDescent="0.25">
      <c r="B16" s="10" t="s">
        <v>113</v>
      </c>
      <c r="C16" s="9">
        <v>0</v>
      </c>
      <c r="D16" s="9">
        <v>320000</v>
      </c>
      <c r="E16" s="9">
        <v>0</v>
      </c>
      <c r="F16" s="9">
        <v>930870</v>
      </c>
      <c r="G16" s="9">
        <v>146469</v>
      </c>
      <c r="H16" s="9">
        <v>0</v>
      </c>
      <c r="I16" s="9">
        <v>0</v>
      </c>
      <c r="J16" s="9">
        <v>240000</v>
      </c>
    </row>
    <row r="17" spans="2:10" ht="35.1" customHeight="1" x14ac:dyDescent="0.25">
      <c r="B17" s="10" t="s">
        <v>114</v>
      </c>
      <c r="C17" s="9">
        <v>0</v>
      </c>
      <c r="D17" s="9">
        <v>557500</v>
      </c>
      <c r="E17" s="9">
        <v>0</v>
      </c>
      <c r="F17" s="9">
        <v>22580589</v>
      </c>
      <c r="G17" s="9">
        <v>0</v>
      </c>
      <c r="H17" s="9">
        <v>0</v>
      </c>
      <c r="I17" s="9">
        <v>0</v>
      </c>
      <c r="J17" s="9">
        <v>0</v>
      </c>
    </row>
    <row r="18" spans="2:10" ht="35.1" customHeight="1" x14ac:dyDescent="0.25">
      <c r="B18" s="10" t="s">
        <v>115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2:10" ht="35.1" customHeight="1" x14ac:dyDescent="0.25">
      <c r="B19" s="10" t="s">
        <v>116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2:10" ht="35.1" customHeight="1" x14ac:dyDescent="0.25">
      <c r="B20" s="10" t="s">
        <v>117</v>
      </c>
      <c r="C20" s="9">
        <v>4167768</v>
      </c>
      <c r="D20" s="9">
        <v>16085661</v>
      </c>
      <c r="E20" s="9">
        <v>855688</v>
      </c>
      <c r="F20" s="9">
        <v>124569545</v>
      </c>
      <c r="G20" s="9">
        <v>618000</v>
      </c>
      <c r="H20" s="9">
        <v>125000</v>
      </c>
      <c r="I20" s="9">
        <v>0</v>
      </c>
      <c r="J20" s="9">
        <v>0</v>
      </c>
    </row>
    <row r="21" spans="2:10" ht="35.1" customHeight="1" x14ac:dyDescent="0.25">
      <c r="B21" s="10" t="s">
        <v>118</v>
      </c>
      <c r="C21" s="9">
        <v>110000</v>
      </c>
      <c r="D21" s="9">
        <v>524000</v>
      </c>
      <c r="E21" s="9">
        <v>80000</v>
      </c>
      <c r="F21" s="9">
        <v>4428240</v>
      </c>
      <c r="G21" s="9">
        <v>1888250</v>
      </c>
      <c r="H21" s="9">
        <v>0</v>
      </c>
      <c r="I21" s="9">
        <v>0</v>
      </c>
      <c r="J21" s="9">
        <v>401152</v>
      </c>
    </row>
    <row r="24" spans="2:10" x14ac:dyDescent="0.25">
      <c r="B24" s="11" t="s">
        <v>90</v>
      </c>
    </row>
    <row r="25" spans="2:10" x14ac:dyDescent="0.25">
      <c r="B25" s="11"/>
    </row>
    <row r="26" spans="2:10" x14ac:dyDescent="0.25">
      <c r="B26" s="11"/>
    </row>
    <row r="27" spans="2:10" x14ac:dyDescent="0.25">
      <c r="B27" s="11"/>
    </row>
    <row r="28" spans="2:10" x14ac:dyDescent="0.25">
      <c r="B28" s="11"/>
    </row>
    <row r="29" spans="2:10" x14ac:dyDescent="0.25">
      <c r="B29" s="11"/>
    </row>
    <row r="30" spans="2:10" x14ac:dyDescent="0.25">
      <c r="B30" s="11"/>
    </row>
    <row r="31" spans="2:10" x14ac:dyDescent="0.25">
      <c r="B31" s="11"/>
    </row>
    <row r="32" spans="2:10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2">
    <mergeCell ref="B4:B5"/>
    <mergeCell ref="C4:J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topLeftCell="A7" zoomScale="60" workbookViewId="0">
      <selection activeCell="E13" sqref="E13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  <col min="5" max="5" width="15.7109375" customWidth="1"/>
  </cols>
  <sheetData>
    <row r="1" spans="2:5" ht="165" customHeight="1" x14ac:dyDescent="0.25"/>
    <row r="2" spans="2:5" ht="27" customHeight="1" x14ac:dyDescent="0.25">
      <c r="B2" s="7" t="s">
        <v>254</v>
      </c>
    </row>
    <row r="4" spans="2:5" ht="35.1" customHeight="1" x14ac:dyDescent="0.25">
      <c r="B4" s="8" t="s">
        <v>91</v>
      </c>
      <c r="C4" s="8" t="s">
        <v>55</v>
      </c>
      <c r="E4" s="17" t="str">
        <f>HYPERLINK("#'ÍNDICE'!E1", "Índice")</f>
        <v>Índice</v>
      </c>
    </row>
    <row r="5" spans="2:5" ht="30" customHeight="1" x14ac:dyDescent="0.25">
      <c r="B5" s="12" t="s">
        <v>224</v>
      </c>
      <c r="C5" s="13">
        <v>23</v>
      </c>
      <c r="E5" s="18"/>
    </row>
    <row r="6" spans="2:5" ht="35.1" customHeight="1" x14ac:dyDescent="0.25">
      <c r="B6" s="10" t="s">
        <v>66</v>
      </c>
      <c r="C6" s="9">
        <v>41</v>
      </c>
    </row>
    <row r="7" spans="2:5" ht="35.1" customHeight="1" x14ac:dyDescent="0.25">
      <c r="B7" s="10" t="s">
        <v>67</v>
      </c>
      <c r="C7" s="9">
        <v>22</v>
      </c>
    </row>
    <row r="8" spans="2:5" ht="35.1" customHeight="1" x14ac:dyDescent="0.25">
      <c r="B8" s="10" t="s">
        <v>68</v>
      </c>
      <c r="C8" s="9">
        <v>20</v>
      </c>
    </row>
    <row r="9" spans="2:5" ht="35.1" customHeight="1" x14ac:dyDescent="0.25">
      <c r="B9" s="10" t="s">
        <v>69</v>
      </c>
      <c r="C9" s="9">
        <v>35</v>
      </c>
    </row>
    <row r="10" spans="2:5" ht="35.1" customHeight="1" x14ac:dyDescent="0.25">
      <c r="B10" s="10" t="s">
        <v>70</v>
      </c>
      <c r="C10" s="9">
        <v>10</v>
      </c>
    </row>
    <row r="11" spans="2:5" ht="35.1" customHeight="1" x14ac:dyDescent="0.25">
      <c r="B11" s="10" t="s">
        <v>71</v>
      </c>
      <c r="C11" s="9">
        <v>30</v>
      </c>
    </row>
    <row r="12" spans="2:5" ht="35.1" customHeight="1" x14ac:dyDescent="0.25">
      <c r="B12" s="10" t="s">
        <v>72</v>
      </c>
      <c r="C12" s="9">
        <v>22</v>
      </c>
    </row>
    <row r="13" spans="2:5" ht="35.1" customHeight="1" x14ac:dyDescent="0.25">
      <c r="B13" s="10" t="s">
        <v>73</v>
      </c>
      <c r="C13" s="9">
        <v>2</v>
      </c>
    </row>
    <row r="14" spans="2:5" ht="35.1" customHeight="1" x14ac:dyDescent="0.25">
      <c r="B14" s="10" t="s">
        <v>74</v>
      </c>
      <c r="C14" s="9">
        <v>15</v>
      </c>
    </row>
    <row r="15" spans="2:5" ht="35.1" customHeight="1" x14ac:dyDescent="0.25">
      <c r="B15" s="10" t="s">
        <v>75</v>
      </c>
      <c r="C15" s="9">
        <v>38</v>
      </c>
    </row>
    <row r="16" spans="2:5" ht="35.1" customHeight="1" x14ac:dyDescent="0.25">
      <c r="B16" s="10" t="s">
        <v>76</v>
      </c>
      <c r="C16" s="9">
        <v>46</v>
      </c>
    </row>
    <row r="17" spans="2:3" ht="35.1" customHeight="1" x14ac:dyDescent="0.25">
      <c r="B17" s="10" t="s">
        <v>77</v>
      </c>
      <c r="C17" s="9">
        <v>7</v>
      </c>
    </row>
    <row r="18" spans="2:3" ht="35.1" customHeight="1" x14ac:dyDescent="0.25">
      <c r="B18" s="10" t="s">
        <v>78</v>
      </c>
      <c r="C18" s="9">
        <v>15</v>
      </c>
    </row>
    <row r="19" spans="2:3" ht="35.1" customHeight="1" x14ac:dyDescent="0.25">
      <c r="B19" s="10" t="s">
        <v>79</v>
      </c>
      <c r="C19" s="9">
        <v>24</v>
      </c>
    </row>
    <row r="20" spans="2:3" ht="35.1" customHeight="1" x14ac:dyDescent="0.25">
      <c r="B20" s="10" t="s">
        <v>80</v>
      </c>
      <c r="C20" s="9">
        <v>8</v>
      </c>
    </row>
    <row r="21" spans="2:3" ht="35.1" customHeight="1" x14ac:dyDescent="0.25">
      <c r="B21" s="10" t="s">
        <v>81</v>
      </c>
      <c r="C21" s="9">
        <v>24</v>
      </c>
    </row>
    <row r="22" spans="2:3" ht="35.1" customHeight="1" x14ac:dyDescent="0.25">
      <c r="B22" s="10" t="s">
        <v>82</v>
      </c>
      <c r="C22" s="9">
        <v>32</v>
      </c>
    </row>
    <row r="23" spans="2:3" ht="35.1" customHeight="1" x14ac:dyDescent="0.25">
      <c r="B23" s="10" t="s">
        <v>83</v>
      </c>
      <c r="C23" s="9">
        <v>40</v>
      </c>
    </row>
    <row r="24" spans="2:3" ht="35.1" customHeight="1" x14ac:dyDescent="0.25">
      <c r="B24" s="10" t="s">
        <v>84</v>
      </c>
      <c r="C24" s="9">
        <v>65</v>
      </c>
    </row>
    <row r="25" spans="2:3" ht="35.1" customHeight="1" x14ac:dyDescent="0.25">
      <c r="B25" s="10" t="s">
        <v>85</v>
      </c>
      <c r="C25" s="9">
        <v>68</v>
      </c>
    </row>
    <row r="26" spans="2:3" ht="35.1" customHeight="1" x14ac:dyDescent="0.25">
      <c r="B26" s="10" t="s">
        <v>86</v>
      </c>
      <c r="C26" s="9">
        <v>15</v>
      </c>
    </row>
    <row r="27" spans="2:3" ht="35.1" customHeight="1" x14ac:dyDescent="0.25">
      <c r="B27" s="10" t="s">
        <v>87</v>
      </c>
      <c r="C27" s="9">
        <v>12</v>
      </c>
    </row>
    <row r="28" spans="2:3" ht="35.1" customHeight="1" x14ac:dyDescent="0.25">
      <c r="B28" s="10" t="s">
        <v>88</v>
      </c>
      <c r="C28" s="9">
        <v>28</v>
      </c>
    </row>
    <row r="29" spans="2:3" ht="35.1" customHeight="1" x14ac:dyDescent="0.25">
      <c r="B29" s="10" t="s">
        <v>89</v>
      </c>
      <c r="C29" s="9">
        <v>15</v>
      </c>
    </row>
    <row r="30" spans="2:3" x14ac:dyDescent="0.25">
      <c r="B30" s="11"/>
    </row>
    <row r="31" spans="2:3" x14ac:dyDescent="0.25">
      <c r="B31" s="11"/>
    </row>
    <row r="32" spans="2:3" x14ac:dyDescent="0.25">
      <c r="B32" s="11" t="s">
        <v>90</v>
      </c>
    </row>
    <row r="33" spans="2:2" x14ac:dyDescent="0.25">
      <c r="B33" s="11" t="s">
        <v>255</v>
      </c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1">
    <mergeCell ref="E4:E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topLeftCell="A4" zoomScale="60" workbookViewId="0"/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  <col min="5" max="5" width="15.7109375" customWidth="1"/>
  </cols>
  <sheetData>
    <row r="1" spans="2:5" ht="165" customHeight="1" x14ac:dyDescent="0.25"/>
    <row r="2" spans="2:5" ht="24.95" customHeight="1" x14ac:dyDescent="0.25">
      <c r="B2" s="7" t="s">
        <v>256</v>
      </c>
    </row>
    <row r="4" spans="2:5" ht="35.1" customHeight="1" x14ac:dyDescent="0.25">
      <c r="B4" s="8" t="s">
        <v>91</v>
      </c>
      <c r="C4" s="8" t="s">
        <v>55</v>
      </c>
      <c r="E4" s="17" t="str">
        <f>HYPERLINK("#'ÍNDICE'!E1", "Índice")</f>
        <v>Índice</v>
      </c>
    </row>
    <row r="5" spans="2:5" ht="35.1" customHeight="1" x14ac:dyDescent="0.25">
      <c r="B5" s="12" t="s">
        <v>63</v>
      </c>
      <c r="C5" s="13">
        <v>143</v>
      </c>
      <c r="E5" s="18"/>
    </row>
    <row r="6" spans="2:5" ht="35.1" customHeight="1" x14ac:dyDescent="0.25">
      <c r="B6" s="10" t="s">
        <v>66</v>
      </c>
      <c r="C6" s="9">
        <v>186</v>
      </c>
    </row>
    <row r="7" spans="2:5" ht="35.1" customHeight="1" x14ac:dyDescent="0.25">
      <c r="B7" s="10" t="s">
        <v>67</v>
      </c>
      <c r="C7" s="9">
        <v>153</v>
      </c>
    </row>
    <row r="8" spans="2:5" ht="35.1" customHeight="1" x14ac:dyDescent="0.25">
      <c r="B8" s="10" t="s">
        <v>68</v>
      </c>
      <c r="C8" s="9">
        <v>166</v>
      </c>
    </row>
    <row r="9" spans="2:5" ht="35.1" customHeight="1" x14ac:dyDescent="0.25">
      <c r="B9" s="10" t="s">
        <v>69</v>
      </c>
      <c r="C9" s="9">
        <v>116</v>
      </c>
    </row>
    <row r="10" spans="2:5" ht="35.1" customHeight="1" x14ac:dyDescent="0.25">
      <c r="B10" s="10" t="s">
        <v>70</v>
      </c>
      <c r="C10" s="9">
        <v>150</v>
      </c>
    </row>
    <row r="11" spans="2:5" ht="35.1" customHeight="1" x14ac:dyDescent="0.25">
      <c r="B11" s="10" t="s">
        <v>71</v>
      </c>
      <c r="C11" s="9">
        <v>189</v>
      </c>
    </row>
    <row r="12" spans="2:5" ht="35.1" customHeight="1" x14ac:dyDescent="0.25">
      <c r="B12" s="10" t="s">
        <v>72</v>
      </c>
      <c r="C12" s="9">
        <v>141</v>
      </c>
    </row>
    <row r="13" spans="2:5" ht="35.1" customHeight="1" x14ac:dyDescent="0.25">
      <c r="B13" s="10" t="s">
        <v>73</v>
      </c>
      <c r="C13" s="9">
        <v>131</v>
      </c>
    </row>
    <row r="14" spans="2:5" ht="35.1" customHeight="1" x14ac:dyDescent="0.25">
      <c r="B14" s="10" t="s">
        <v>74</v>
      </c>
      <c r="C14" s="9">
        <v>114</v>
      </c>
    </row>
    <row r="15" spans="2:5" ht="35.1" customHeight="1" x14ac:dyDescent="0.25">
      <c r="B15" s="10" t="s">
        <v>75</v>
      </c>
      <c r="C15" s="9">
        <v>148</v>
      </c>
    </row>
    <row r="16" spans="2:5" ht="35.1" customHeight="1" x14ac:dyDescent="0.25">
      <c r="B16" s="10" t="s">
        <v>76</v>
      </c>
      <c r="C16" s="9">
        <v>164</v>
      </c>
    </row>
    <row r="17" spans="2:3" ht="35.1" customHeight="1" x14ac:dyDescent="0.25">
      <c r="B17" s="10" t="s">
        <v>77</v>
      </c>
      <c r="C17" s="9">
        <v>155</v>
      </c>
    </row>
    <row r="18" spans="2:3" ht="35.1" customHeight="1" x14ac:dyDescent="0.25">
      <c r="B18" s="10" t="s">
        <v>78</v>
      </c>
      <c r="C18" s="9">
        <v>121</v>
      </c>
    </row>
    <row r="19" spans="2:3" ht="35.1" customHeight="1" x14ac:dyDescent="0.25">
      <c r="B19" s="10" t="s">
        <v>79</v>
      </c>
      <c r="C19" s="9">
        <v>152</v>
      </c>
    </row>
    <row r="20" spans="2:3" ht="35.1" customHeight="1" x14ac:dyDescent="0.25">
      <c r="B20" s="10" t="s">
        <v>80</v>
      </c>
      <c r="C20" s="9">
        <v>166</v>
      </c>
    </row>
    <row r="21" spans="2:3" ht="35.1" customHeight="1" x14ac:dyDescent="0.25">
      <c r="B21" s="10" t="s">
        <v>81</v>
      </c>
      <c r="C21" s="9">
        <v>170</v>
      </c>
    </row>
    <row r="22" spans="2:3" ht="35.1" customHeight="1" x14ac:dyDescent="0.25">
      <c r="B22" s="10" t="s">
        <v>82</v>
      </c>
      <c r="C22" s="9">
        <v>165</v>
      </c>
    </row>
    <row r="23" spans="2:3" ht="35.1" customHeight="1" x14ac:dyDescent="0.25">
      <c r="B23" s="10" t="s">
        <v>83</v>
      </c>
      <c r="C23" s="9">
        <v>172</v>
      </c>
    </row>
    <row r="24" spans="2:3" ht="35.1" customHeight="1" x14ac:dyDescent="0.25">
      <c r="B24" s="10" t="s">
        <v>84</v>
      </c>
      <c r="C24" s="9">
        <v>135</v>
      </c>
    </row>
    <row r="25" spans="2:3" ht="35.1" customHeight="1" x14ac:dyDescent="0.25">
      <c r="B25" s="10" t="s">
        <v>85</v>
      </c>
      <c r="C25" s="9">
        <v>161</v>
      </c>
    </row>
    <row r="26" spans="2:3" ht="35.1" customHeight="1" x14ac:dyDescent="0.25">
      <c r="B26" s="10" t="s">
        <v>86</v>
      </c>
      <c r="C26" s="9">
        <v>125</v>
      </c>
    </row>
    <row r="27" spans="2:3" ht="35.1" customHeight="1" x14ac:dyDescent="0.25">
      <c r="B27" s="10" t="s">
        <v>87</v>
      </c>
      <c r="C27" s="9">
        <v>181</v>
      </c>
    </row>
    <row r="28" spans="2:3" ht="35.1" customHeight="1" x14ac:dyDescent="0.25">
      <c r="B28" s="10" t="s">
        <v>88</v>
      </c>
      <c r="C28" s="9">
        <v>147</v>
      </c>
    </row>
    <row r="29" spans="2:3" ht="35.1" customHeight="1" x14ac:dyDescent="0.25">
      <c r="B29" s="10" t="s">
        <v>89</v>
      </c>
      <c r="C29" s="9">
        <v>143</v>
      </c>
    </row>
    <row r="30" spans="2:3" x14ac:dyDescent="0.25">
      <c r="B30" s="11"/>
    </row>
    <row r="31" spans="2:3" x14ac:dyDescent="0.25">
      <c r="B31" s="11"/>
    </row>
    <row r="32" spans="2:3" x14ac:dyDescent="0.25">
      <c r="B32" s="11" t="s">
        <v>90</v>
      </c>
    </row>
    <row r="33" spans="2:2" x14ac:dyDescent="0.25">
      <c r="B33" s="11" t="s">
        <v>255</v>
      </c>
    </row>
    <row r="34" spans="2:2" x14ac:dyDescent="0.25">
      <c r="B34" s="11" t="s">
        <v>257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1">
    <mergeCell ref="E4:E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13"/>
  <sheetViews>
    <sheetView showGridLines="0" zoomScale="60" workbookViewId="0"/>
  </sheetViews>
  <sheetFormatPr baseColWidth="10" defaultRowHeight="15" x14ac:dyDescent="0.25"/>
  <cols>
    <col min="1" max="1" width="3.28515625" customWidth="1"/>
    <col min="2" max="2" width="80.7109375" customWidth="1"/>
    <col min="3" max="3" width="15.7109375" customWidth="1"/>
    <col min="4" max="27" width="25.7109375" customWidth="1"/>
    <col min="29" max="29" width="15.7109375" customWidth="1"/>
  </cols>
  <sheetData>
    <row r="1" spans="2:29" ht="165" customHeight="1" x14ac:dyDescent="0.25"/>
    <row r="2" spans="2:29" ht="24.95" customHeight="1" x14ac:dyDescent="0.25">
      <c r="B2" s="7" t="s">
        <v>258</v>
      </c>
    </row>
    <row r="4" spans="2:29" ht="45" customHeight="1" x14ac:dyDescent="0.25">
      <c r="B4" s="16" t="s">
        <v>120</v>
      </c>
      <c r="C4" s="16" t="s">
        <v>224</v>
      </c>
      <c r="D4" s="16" t="s">
        <v>91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C4" s="17" t="str">
        <f>HYPERLINK("#'ÍNDICE'!E1", "Índice")</f>
        <v>Índice</v>
      </c>
    </row>
    <row r="5" spans="2:29" ht="45" customHeight="1" x14ac:dyDescent="0.25">
      <c r="B5" s="16" t="s">
        <v>64</v>
      </c>
      <c r="C5" s="16" t="s">
        <v>224</v>
      </c>
      <c r="D5" s="8" t="s">
        <v>66</v>
      </c>
      <c r="E5" s="8" t="s">
        <v>67</v>
      </c>
      <c r="F5" s="8" t="s">
        <v>68</v>
      </c>
      <c r="G5" s="8" t="s">
        <v>69</v>
      </c>
      <c r="H5" s="8" t="s">
        <v>70</v>
      </c>
      <c r="I5" s="8" t="s">
        <v>71</v>
      </c>
      <c r="J5" s="8" t="s">
        <v>72</v>
      </c>
      <c r="K5" s="8" t="s">
        <v>73</v>
      </c>
      <c r="L5" s="8" t="s">
        <v>74</v>
      </c>
      <c r="M5" s="8" t="s">
        <v>75</v>
      </c>
      <c r="N5" s="8" t="s">
        <v>76</v>
      </c>
      <c r="O5" s="8" t="s">
        <v>77</v>
      </c>
      <c r="P5" s="8" t="s">
        <v>78</v>
      </c>
      <c r="Q5" s="8" t="s">
        <v>79</v>
      </c>
      <c r="R5" s="8" t="s">
        <v>80</v>
      </c>
      <c r="S5" s="8" t="s">
        <v>81</v>
      </c>
      <c r="T5" s="8" t="s">
        <v>82</v>
      </c>
      <c r="U5" s="8" t="s">
        <v>83</v>
      </c>
      <c r="V5" s="8" t="s">
        <v>84</v>
      </c>
      <c r="W5" s="8" t="s">
        <v>85</v>
      </c>
      <c r="X5" s="8" t="s">
        <v>86</v>
      </c>
      <c r="Y5" s="8" t="s">
        <v>87</v>
      </c>
      <c r="Z5" s="8" t="s">
        <v>88</v>
      </c>
      <c r="AA5" s="8" t="s">
        <v>89</v>
      </c>
      <c r="AC5" s="18"/>
    </row>
    <row r="6" spans="2:29" ht="35.1" customHeight="1" x14ac:dyDescent="0.25">
      <c r="B6" s="10" t="s">
        <v>259</v>
      </c>
      <c r="C6" s="9">
        <v>359</v>
      </c>
      <c r="D6" s="9">
        <v>373</v>
      </c>
      <c r="E6" s="9">
        <v>243</v>
      </c>
      <c r="F6" s="9">
        <v>348</v>
      </c>
      <c r="G6" s="9">
        <v>285</v>
      </c>
      <c r="H6" s="9">
        <v>272</v>
      </c>
      <c r="I6" s="9">
        <v>277</v>
      </c>
      <c r="J6" s="9">
        <v>351</v>
      </c>
      <c r="K6" s="9">
        <v>282</v>
      </c>
      <c r="L6" s="9">
        <v>387</v>
      </c>
      <c r="M6" s="9">
        <v>315</v>
      </c>
      <c r="N6" s="9">
        <v>337</v>
      </c>
      <c r="O6" s="9">
        <v>258</v>
      </c>
      <c r="P6" s="9">
        <v>403</v>
      </c>
      <c r="Q6" s="9">
        <v>315</v>
      </c>
      <c r="R6" s="9">
        <v>235</v>
      </c>
      <c r="S6" s="9">
        <v>262</v>
      </c>
      <c r="T6" s="9">
        <v>422</v>
      </c>
      <c r="U6" s="9">
        <v>316</v>
      </c>
      <c r="V6" s="9">
        <v>325</v>
      </c>
      <c r="W6" s="9">
        <v>533</v>
      </c>
      <c r="X6" s="9">
        <v>274</v>
      </c>
      <c r="Y6" s="9">
        <v>288</v>
      </c>
      <c r="Z6" s="9">
        <v>309</v>
      </c>
      <c r="AA6" s="9">
        <v>311</v>
      </c>
    </row>
    <row r="7" spans="2:29" ht="35.1" customHeight="1" x14ac:dyDescent="0.25">
      <c r="B7" s="10" t="s">
        <v>107</v>
      </c>
      <c r="C7" s="9">
        <v>330</v>
      </c>
      <c r="D7" s="9">
        <v>401</v>
      </c>
      <c r="E7" s="9">
        <v>209</v>
      </c>
      <c r="F7" s="9">
        <v>403</v>
      </c>
      <c r="G7" s="9">
        <v>237</v>
      </c>
      <c r="H7" s="9">
        <v>262</v>
      </c>
      <c r="I7" s="9">
        <v>266</v>
      </c>
      <c r="J7" s="9">
        <v>367</v>
      </c>
      <c r="K7" s="9">
        <v>396</v>
      </c>
      <c r="L7" s="9">
        <v>328</v>
      </c>
      <c r="M7" s="9">
        <v>321</v>
      </c>
      <c r="N7" s="9">
        <v>326</v>
      </c>
      <c r="O7" s="9">
        <v>301</v>
      </c>
      <c r="P7" s="9">
        <v>379</v>
      </c>
      <c r="Q7" s="9">
        <v>357</v>
      </c>
      <c r="R7" s="9">
        <v>319</v>
      </c>
      <c r="S7" s="9">
        <v>243</v>
      </c>
      <c r="T7" s="9">
        <v>380</v>
      </c>
      <c r="U7" s="9">
        <v>313</v>
      </c>
      <c r="V7" s="9">
        <v>353</v>
      </c>
      <c r="W7" s="9">
        <v>732</v>
      </c>
      <c r="X7" s="9">
        <v>291</v>
      </c>
      <c r="Y7" s="9">
        <v>280</v>
      </c>
      <c r="Z7" s="9">
        <v>243</v>
      </c>
      <c r="AA7" s="9">
        <v>255</v>
      </c>
    </row>
    <row r="8" spans="2:29" ht="35.1" customHeight="1" x14ac:dyDescent="0.25">
      <c r="B8" s="10" t="s">
        <v>108</v>
      </c>
      <c r="C8" s="9">
        <v>288</v>
      </c>
      <c r="D8" s="9">
        <v>465</v>
      </c>
      <c r="E8" s="9">
        <v>250</v>
      </c>
      <c r="F8" s="9">
        <v>367</v>
      </c>
      <c r="G8" s="9">
        <v>192</v>
      </c>
      <c r="H8" s="9">
        <v>0</v>
      </c>
      <c r="I8" s="9">
        <v>300</v>
      </c>
      <c r="J8" s="9">
        <v>339</v>
      </c>
      <c r="K8" s="9">
        <v>0</v>
      </c>
      <c r="L8" s="9">
        <v>264</v>
      </c>
      <c r="M8" s="9">
        <v>262</v>
      </c>
      <c r="N8" s="9">
        <v>257</v>
      </c>
      <c r="O8" s="9">
        <v>157</v>
      </c>
      <c r="P8" s="9">
        <v>423</v>
      </c>
      <c r="Q8" s="9">
        <v>289</v>
      </c>
      <c r="R8" s="9">
        <v>250</v>
      </c>
      <c r="S8" s="9">
        <v>204</v>
      </c>
      <c r="T8" s="9">
        <v>360</v>
      </c>
      <c r="U8" s="9">
        <v>211</v>
      </c>
      <c r="V8" s="9">
        <v>349</v>
      </c>
      <c r="W8" s="9">
        <v>0</v>
      </c>
      <c r="X8" s="9">
        <v>242</v>
      </c>
      <c r="Y8" s="9">
        <v>566</v>
      </c>
      <c r="Z8" s="9">
        <v>257</v>
      </c>
      <c r="AA8" s="9">
        <v>157</v>
      </c>
    </row>
    <row r="9" spans="2:29" ht="35.1" customHeight="1" x14ac:dyDescent="0.25">
      <c r="B9" s="10" t="s">
        <v>109</v>
      </c>
      <c r="C9" s="9">
        <v>574</v>
      </c>
      <c r="D9" s="9">
        <v>259</v>
      </c>
      <c r="E9" s="9">
        <v>0</v>
      </c>
      <c r="F9" s="9">
        <v>0</v>
      </c>
      <c r="G9" s="9">
        <v>1500</v>
      </c>
      <c r="H9" s="9">
        <v>0</v>
      </c>
      <c r="I9" s="9">
        <v>250</v>
      </c>
      <c r="J9" s="9">
        <v>0</v>
      </c>
      <c r="K9" s="9">
        <v>1500</v>
      </c>
      <c r="L9" s="9">
        <v>946</v>
      </c>
      <c r="M9" s="9">
        <v>394</v>
      </c>
      <c r="N9" s="9">
        <v>596</v>
      </c>
      <c r="O9" s="9">
        <v>0</v>
      </c>
      <c r="P9" s="9">
        <v>0</v>
      </c>
      <c r="Q9" s="9">
        <v>0</v>
      </c>
      <c r="R9" s="9">
        <v>0</v>
      </c>
      <c r="S9" s="9">
        <v>272</v>
      </c>
      <c r="T9" s="9">
        <v>0</v>
      </c>
      <c r="U9" s="9">
        <v>762</v>
      </c>
      <c r="V9" s="9">
        <v>0</v>
      </c>
      <c r="W9" s="9">
        <v>0</v>
      </c>
      <c r="X9" s="9">
        <v>552</v>
      </c>
      <c r="Y9" s="9">
        <v>0</v>
      </c>
      <c r="Z9" s="9">
        <v>66</v>
      </c>
      <c r="AA9" s="9">
        <v>0</v>
      </c>
    </row>
    <row r="10" spans="2:29" ht="35.1" customHeight="1" x14ac:dyDescent="0.25">
      <c r="B10" s="10" t="s">
        <v>110</v>
      </c>
      <c r="C10" s="9">
        <v>298</v>
      </c>
      <c r="D10" s="9">
        <v>379</v>
      </c>
      <c r="E10" s="9">
        <v>250</v>
      </c>
      <c r="F10" s="9">
        <v>0</v>
      </c>
      <c r="G10" s="9">
        <v>250</v>
      </c>
      <c r="H10" s="9">
        <v>76</v>
      </c>
      <c r="I10" s="9">
        <v>306</v>
      </c>
      <c r="J10" s="9">
        <v>0</v>
      </c>
      <c r="K10" s="9">
        <v>0</v>
      </c>
      <c r="L10" s="9">
        <v>130</v>
      </c>
      <c r="M10" s="9">
        <v>337</v>
      </c>
      <c r="N10" s="9">
        <v>338</v>
      </c>
      <c r="O10" s="9">
        <v>173</v>
      </c>
      <c r="P10" s="9">
        <v>495</v>
      </c>
      <c r="Q10" s="9">
        <v>0</v>
      </c>
      <c r="R10" s="9">
        <v>0</v>
      </c>
      <c r="S10" s="9">
        <v>0</v>
      </c>
      <c r="T10" s="9">
        <v>415</v>
      </c>
      <c r="U10" s="9">
        <v>228</v>
      </c>
      <c r="V10" s="9">
        <v>598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</row>
    <row r="11" spans="2:29" ht="35.1" customHeight="1" x14ac:dyDescent="0.25">
      <c r="B11" s="10" t="s">
        <v>111</v>
      </c>
      <c r="C11" s="9">
        <v>547</v>
      </c>
      <c r="D11" s="9">
        <v>0</v>
      </c>
      <c r="E11" s="9">
        <v>0</v>
      </c>
      <c r="F11" s="9">
        <v>0</v>
      </c>
      <c r="G11" s="9">
        <v>0</v>
      </c>
      <c r="H11" s="9">
        <v>250</v>
      </c>
      <c r="I11" s="9">
        <v>0</v>
      </c>
      <c r="J11" s="9">
        <v>0</v>
      </c>
      <c r="K11" s="9">
        <v>0</v>
      </c>
      <c r="L11" s="9">
        <v>193</v>
      </c>
      <c r="M11" s="9">
        <v>0</v>
      </c>
      <c r="N11" s="9">
        <v>237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788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</row>
    <row r="12" spans="2:29" ht="35.1" customHeight="1" x14ac:dyDescent="0.25">
      <c r="B12" s="10" t="s">
        <v>112</v>
      </c>
      <c r="C12" s="9">
        <v>372</v>
      </c>
      <c r="D12" s="9">
        <v>0</v>
      </c>
      <c r="E12" s="9">
        <v>0</v>
      </c>
      <c r="F12" s="9">
        <v>514</v>
      </c>
      <c r="G12" s="9">
        <v>0</v>
      </c>
      <c r="H12" s="9">
        <v>0</v>
      </c>
      <c r="I12" s="9">
        <v>0</v>
      </c>
      <c r="J12" s="9">
        <v>381</v>
      </c>
      <c r="K12" s="9">
        <v>0</v>
      </c>
      <c r="L12" s="9">
        <v>90</v>
      </c>
      <c r="M12" s="9">
        <v>325</v>
      </c>
      <c r="N12" s="9">
        <v>460</v>
      </c>
      <c r="O12" s="9">
        <v>0</v>
      </c>
      <c r="P12" s="9">
        <v>303</v>
      </c>
      <c r="Q12" s="9">
        <v>0</v>
      </c>
      <c r="R12" s="9">
        <v>0</v>
      </c>
      <c r="S12" s="9">
        <v>0</v>
      </c>
      <c r="T12" s="9">
        <v>227</v>
      </c>
      <c r="U12" s="9">
        <v>544</v>
      </c>
      <c r="V12" s="9">
        <v>0</v>
      </c>
      <c r="W12" s="9">
        <v>0</v>
      </c>
      <c r="X12" s="9">
        <v>301</v>
      </c>
      <c r="Y12" s="9">
        <v>0</v>
      </c>
      <c r="Z12" s="9">
        <v>0</v>
      </c>
      <c r="AA12" s="9">
        <v>0</v>
      </c>
    </row>
    <row r="13" spans="2:29" ht="35.1" customHeight="1" x14ac:dyDescent="0.25">
      <c r="B13" s="10" t="s">
        <v>113</v>
      </c>
      <c r="C13" s="9">
        <v>358</v>
      </c>
      <c r="D13" s="9">
        <v>384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714</v>
      </c>
      <c r="M13" s="9">
        <v>252</v>
      </c>
      <c r="N13" s="9">
        <v>132</v>
      </c>
      <c r="O13" s="9">
        <v>200</v>
      </c>
      <c r="P13" s="9">
        <v>626</v>
      </c>
      <c r="Q13" s="9">
        <v>340</v>
      </c>
      <c r="R13" s="9">
        <v>0</v>
      </c>
      <c r="S13" s="9">
        <v>72</v>
      </c>
      <c r="T13" s="9">
        <v>129</v>
      </c>
      <c r="U13" s="9">
        <v>323</v>
      </c>
      <c r="V13" s="9">
        <v>0</v>
      </c>
      <c r="W13" s="9">
        <v>0</v>
      </c>
      <c r="X13" s="9">
        <v>126</v>
      </c>
      <c r="Y13" s="9">
        <v>0</v>
      </c>
      <c r="Z13" s="9">
        <v>0</v>
      </c>
      <c r="AA13" s="9">
        <v>61</v>
      </c>
    </row>
    <row r="14" spans="2:29" ht="35.1" customHeight="1" x14ac:dyDescent="0.25">
      <c r="B14" s="10" t="s">
        <v>114</v>
      </c>
      <c r="C14" s="9">
        <v>334</v>
      </c>
      <c r="D14" s="9">
        <v>282</v>
      </c>
      <c r="E14" s="9">
        <v>0</v>
      </c>
      <c r="F14" s="9">
        <v>376</v>
      </c>
      <c r="G14" s="9">
        <v>476</v>
      </c>
      <c r="H14" s="9">
        <v>283</v>
      </c>
      <c r="I14" s="9">
        <v>327</v>
      </c>
      <c r="J14" s="9">
        <v>501</v>
      </c>
      <c r="K14" s="9">
        <v>0</v>
      </c>
      <c r="L14" s="9">
        <v>270</v>
      </c>
      <c r="M14" s="9">
        <v>430</v>
      </c>
      <c r="N14" s="9">
        <v>384</v>
      </c>
      <c r="O14" s="9">
        <v>392</v>
      </c>
      <c r="P14" s="9">
        <v>337</v>
      </c>
      <c r="Q14" s="9">
        <v>939</v>
      </c>
      <c r="R14" s="9">
        <v>0</v>
      </c>
      <c r="S14" s="9">
        <v>250</v>
      </c>
      <c r="T14" s="9">
        <v>189</v>
      </c>
      <c r="U14" s="9">
        <v>437</v>
      </c>
      <c r="V14" s="9">
        <v>514</v>
      </c>
      <c r="W14" s="9">
        <v>0</v>
      </c>
      <c r="X14" s="9">
        <v>700</v>
      </c>
      <c r="Y14" s="9">
        <v>0</v>
      </c>
      <c r="Z14" s="9">
        <v>1026</v>
      </c>
      <c r="AA14" s="9">
        <v>500</v>
      </c>
    </row>
    <row r="15" spans="2:29" ht="35.1" customHeight="1" x14ac:dyDescent="0.25">
      <c r="B15" s="10" t="s">
        <v>115</v>
      </c>
      <c r="C15" s="9">
        <v>797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701</v>
      </c>
      <c r="Q15" s="9">
        <v>0</v>
      </c>
      <c r="R15" s="9">
        <v>0</v>
      </c>
      <c r="S15" s="9">
        <v>0</v>
      </c>
      <c r="T15" s="9">
        <v>1284</v>
      </c>
      <c r="U15" s="9">
        <v>722</v>
      </c>
      <c r="V15" s="9">
        <v>0</v>
      </c>
      <c r="W15" s="9">
        <v>0</v>
      </c>
      <c r="X15" s="9">
        <v>673</v>
      </c>
      <c r="Y15" s="9">
        <v>0</v>
      </c>
      <c r="Z15" s="9">
        <v>0</v>
      </c>
      <c r="AA15" s="9">
        <v>0</v>
      </c>
    </row>
    <row r="16" spans="2:29" ht="35.1" customHeight="1" x14ac:dyDescent="0.25">
      <c r="B16" s="10" t="s">
        <v>116</v>
      </c>
      <c r="C16" s="9">
        <v>573</v>
      </c>
      <c r="D16" s="9">
        <v>400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520</v>
      </c>
      <c r="K16" s="9">
        <v>0</v>
      </c>
      <c r="L16" s="9">
        <v>619</v>
      </c>
      <c r="M16" s="9">
        <v>0</v>
      </c>
      <c r="N16" s="9">
        <v>0</v>
      </c>
      <c r="O16" s="9">
        <v>0</v>
      </c>
      <c r="P16" s="9">
        <v>194</v>
      </c>
      <c r="Q16" s="9">
        <v>0</v>
      </c>
      <c r="R16" s="9">
        <v>0</v>
      </c>
      <c r="S16" s="9">
        <v>0</v>
      </c>
      <c r="T16" s="9">
        <v>1130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</row>
    <row r="17" spans="2:27" ht="35.1" customHeight="1" x14ac:dyDescent="0.25">
      <c r="B17" s="10" t="s">
        <v>117</v>
      </c>
      <c r="C17" s="9">
        <v>338</v>
      </c>
      <c r="D17" s="9">
        <v>350</v>
      </c>
      <c r="E17" s="9">
        <v>248</v>
      </c>
      <c r="F17" s="9">
        <v>342</v>
      </c>
      <c r="G17" s="9">
        <v>289</v>
      </c>
      <c r="H17" s="9">
        <v>264</v>
      </c>
      <c r="I17" s="9">
        <v>276</v>
      </c>
      <c r="J17" s="9">
        <v>304</v>
      </c>
      <c r="K17" s="9">
        <v>261</v>
      </c>
      <c r="L17" s="9">
        <v>282</v>
      </c>
      <c r="M17" s="9">
        <v>283</v>
      </c>
      <c r="N17" s="9">
        <v>355</v>
      </c>
      <c r="O17" s="9">
        <v>217</v>
      </c>
      <c r="P17" s="9">
        <v>398</v>
      </c>
      <c r="Q17" s="9">
        <v>344</v>
      </c>
      <c r="R17" s="9">
        <v>285</v>
      </c>
      <c r="S17" s="9">
        <v>236</v>
      </c>
      <c r="T17" s="9">
        <v>423</v>
      </c>
      <c r="U17" s="9">
        <v>294</v>
      </c>
      <c r="V17" s="9">
        <v>301</v>
      </c>
      <c r="W17" s="9">
        <v>426</v>
      </c>
      <c r="X17" s="9">
        <v>263</v>
      </c>
      <c r="Y17" s="9">
        <v>321</v>
      </c>
      <c r="Z17" s="9">
        <v>287</v>
      </c>
      <c r="AA17" s="9">
        <v>477</v>
      </c>
    </row>
    <row r="18" spans="2:27" ht="35.1" customHeight="1" x14ac:dyDescent="0.25">
      <c r="B18" s="10" t="s">
        <v>118</v>
      </c>
      <c r="C18" s="9">
        <v>364</v>
      </c>
      <c r="D18" s="9">
        <v>367</v>
      </c>
      <c r="E18" s="9">
        <v>0</v>
      </c>
      <c r="F18" s="9">
        <v>298</v>
      </c>
      <c r="G18" s="9">
        <v>300</v>
      </c>
      <c r="H18" s="9">
        <v>354</v>
      </c>
      <c r="I18" s="9">
        <v>302</v>
      </c>
      <c r="J18" s="9">
        <v>252</v>
      </c>
      <c r="K18" s="9">
        <v>354</v>
      </c>
      <c r="L18" s="9">
        <v>434</v>
      </c>
      <c r="M18" s="9">
        <v>378</v>
      </c>
      <c r="N18" s="9">
        <v>285</v>
      </c>
      <c r="O18" s="9">
        <v>329</v>
      </c>
      <c r="P18" s="9">
        <v>384</v>
      </c>
      <c r="Q18" s="9">
        <v>273</v>
      </c>
      <c r="R18" s="9">
        <v>303</v>
      </c>
      <c r="S18" s="9">
        <v>263</v>
      </c>
      <c r="T18" s="9">
        <v>387</v>
      </c>
      <c r="U18" s="9">
        <v>211</v>
      </c>
      <c r="V18" s="9">
        <v>301</v>
      </c>
      <c r="W18" s="9">
        <v>961</v>
      </c>
      <c r="X18" s="9">
        <v>315</v>
      </c>
      <c r="Y18" s="9">
        <v>450</v>
      </c>
      <c r="Z18" s="9">
        <v>399</v>
      </c>
      <c r="AA18" s="9">
        <v>1000</v>
      </c>
    </row>
    <row r="19" spans="2:27" ht="35.1" customHeight="1" x14ac:dyDescent="0.25">
      <c r="B19" s="12" t="s">
        <v>63</v>
      </c>
      <c r="C19" s="13">
        <v>371</v>
      </c>
      <c r="D19" s="13">
        <v>375</v>
      </c>
      <c r="E19" s="13">
        <v>247</v>
      </c>
      <c r="F19" s="13">
        <v>375</v>
      </c>
      <c r="G19" s="13">
        <v>283</v>
      </c>
      <c r="H19" s="13">
        <v>273</v>
      </c>
      <c r="I19" s="13">
        <v>282</v>
      </c>
      <c r="J19" s="13">
        <v>367</v>
      </c>
      <c r="K19" s="13">
        <v>310</v>
      </c>
      <c r="L19" s="13">
        <v>439</v>
      </c>
      <c r="M19" s="13">
        <v>319</v>
      </c>
      <c r="N19" s="13">
        <v>336</v>
      </c>
      <c r="O19" s="13">
        <v>272</v>
      </c>
      <c r="P19" s="13">
        <v>419</v>
      </c>
      <c r="Q19" s="13">
        <v>328</v>
      </c>
      <c r="R19" s="13">
        <v>286</v>
      </c>
      <c r="S19" s="13">
        <v>283</v>
      </c>
      <c r="T19" s="13">
        <v>401</v>
      </c>
      <c r="U19" s="13">
        <v>321</v>
      </c>
      <c r="V19" s="13">
        <v>328</v>
      </c>
      <c r="W19" s="13">
        <v>632</v>
      </c>
      <c r="X19" s="13">
        <v>300</v>
      </c>
      <c r="Y19" s="13">
        <v>303</v>
      </c>
      <c r="Z19" s="13">
        <v>336</v>
      </c>
      <c r="AA19" s="13">
        <v>286</v>
      </c>
    </row>
    <row r="21" spans="2:27" x14ac:dyDescent="0.25">
      <c r="B21" s="11" t="s">
        <v>90</v>
      </c>
    </row>
    <row r="22" spans="2:27" x14ac:dyDescent="0.25">
      <c r="B22" s="11" t="s">
        <v>260</v>
      </c>
    </row>
    <row r="23" spans="2:27" x14ac:dyDescent="0.25">
      <c r="B23" s="11" t="s">
        <v>261</v>
      </c>
    </row>
    <row r="24" spans="2:27" x14ac:dyDescent="0.25">
      <c r="B24" s="11"/>
    </row>
    <row r="25" spans="2:27" x14ac:dyDescent="0.25">
      <c r="B25" s="11"/>
    </row>
    <row r="26" spans="2:27" x14ac:dyDescent="0.25">
      <c r="B26" s="11"/>
    </row>
    <row r="27" spans="2:27" x14ac:dyDescent="0.25">
      <c r="B27" s="11"/>
    </row>
    <row r="28" spans="2:27" x14ac:dyDescent="0.25">
      <c r="B28" s="11"/>
    </row>
    <row r="29" spans="2:27" x14ac:dyDescent="0.25">
      <c r="B29" s="11"/>
    </row>
    <row r="30" spans="2:27" x14ac:dyDescent="0.25">
      <c r="B30" s="11"/>
    </row>
    <row r="31" spans="2:27" x14ac:dyDescent="0.25">
      <c r="B31" s="11"/>
    </row>
    <row r="32" spans="2:27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4">
    <mergeCell ref="B4:B5"/>
    <mergeCell ref="C4:C5"/>
    <mergeCell ref="D4:AA4"/>
    <mergeCell ref="AC4:AC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workbookViewId="0"/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  <col min="5" max="5" width="15.7109375" customWidth="1"/>
  </cols>
  <sheetData>
    <row r="1" spans="2:5" ht="165" customHeight="1" x14ac:dyDescent="0.25"/>
    <row r="2" spans="2:5" ht="24.95" customHeight="1" x14ac:dyDescent="0.25">
      <c r="B2" s="7" t="s">
        <v>262</v>
      </c>
    </row>
    <row r="4" spans="2:5" ht="35.1" customHeight="1" x14ac:dyDescent="0.25">
      <c r="B4" s="8" t="s">
        <v>91</v>
      </c>
      <c r="C4" s="8" t="s">
        <v>55</v>
      </c>
      <c r="E4" s="17" t="str">
        <f>HYPERLINK("#'ÍNDICE'!E1", "Índice")</f>
        <v>Índice</v>
      </c>
    </row>
    <row r="5" spans="2:5" ht="35.1" customHeight="1" x14ac:dyDescent="0.25">
      <c r="B5" s="12" t="s">
        <v>224</v>
      </c>
      <c r="C5" s="13">
        <v>32</v>
      </c>
      <c r="E5" s="18"/>
    </row>
    <row r="6" spans="2:5" ht="35.1" customHeight="1" x14ac:dyDescent="0.25">
      <c r="B6" s="10" t="s">
        <v>66</v>
      </c>
      <c r="C6" s="9">
        <v>62</v>
      </c>
    </row>
    <row r="7" spans="2:5" ht="35.1" customHeight="1" x14ac:dyDescent="0.25">
      <c r="B7" s="10" t="s">
        <v>67</v>
      </c>
      <c r="C7" s="9">
        <v>30</v>
      </c>
    </row>
    <row r="8" spans="2:5" ht="35.1" customHeight="1" x14ac:dyDescent="0.25">
      <c r="B8" s="10" t="s">
        <v>68</v>
      </c>
      <c r="C8" s="9">
        <v>32</v>
      </c>
    </row>
    <row r="9" spans="2:5" ht="35.1" customHeight="1" x14ac:dyDescent="0.25">
      <c r="B9" s="10" t="s">
        <v>69</v>
      </c>
      <c r="C9" s="9">
        <v>34</v>
      </c>
    </row>
    <row r="10" spans="2:5" ht="35.1" customHeight="1" x14ac:dyDescent="0.25">
      <c r="B10" s="10" t="s">
        <v>70</v>
      </c>
      <c r="C10" s="9">
        <v>15</v>
      </c>
    </row>
    <row r="11" spans="2:5" ht="35.1" customHeight="1" x14ac:dyDescent="0.25">
      <c r="B11" s="10" t="s">
        <v>71</v>
      </c>
      <c r="C11" s="9">
        <v>41</v>
      </c>
    </row>
    <row r="12" spans="2:5" ht="35.1" customHeight="1" x14ac:dyDescent="0.25">
      <c r="B12" s="10" t="s">
        <v>72</v>
      </c>
      <c r="C12" s="9">
        <v>29</v>
      </c>
    </row>
    <row r="13" spans="2:5" ht="35.1" customHeight="1" x14ac:dyDescent="0.25">
      <c r="B13" s="10" t="s">
        <v>73</v>
      </c>
      <c r="C13" s="9">
        <v>2</v>
      </c>
    </row>
    <row r="14" spans="2:5" ht="35.1" customHeight="1" x14ac:dyDescent="0.25">
      <c r="B14" s="10" t="s">
        <v>74</v>
      </c>
      <c r="C14" s="9">
        <v>17</v>
      </c>
    </row>
    <row r="15" spans="2:5" ht="35.1" customHeight="1" x14ac:dyDescent="0.25">
      <c r="B15" s="10" t="s">
        <v>75</v>
      </c>
      <c r="C15" s="9">
        <v>48</v>
      </c>
    </row>
    <row r="16" spans="2:5" ht="35.1" customHeight="1" x14ac:dyDescent="0.25">
      <c r="B16" s="10" t="s">
        <v>76</v>
      </c>
      <c r="C16" s="9">
        <v>66</v>
      </c>
    </row>
    <row r="17" spans="2:3" ht="35.1" customHeight="1" x14ac:dyDescent="0.25">
      <c r="B17" s="10" t="s">
        <v>77</v>
      </c>
      <c r="C17" s="9">
        <v>10</v>
      </c>
    </row>
    <row r="18" spans="2:3" ht="35.1" customHeight="1" x14ac:dyDescent="0.25">
      <c r="B18" s="10" t="s">
        <v>78</v>
      </c>
      <c r="C18" s="9">
        <v>20</v>
      </c>
    </row>
    <row r="19" spans="2:3" ht="35.1" customHeight="1" x14ac:dyDescent="0.25">
      <c r="B19" s="10" t="s">
        <v>79</v>
      </c>
      <c r="C19" s="9">
        <v>30</v>
      </c>
    </row>
    <row r="20" spans="2:3" ht="35.1" customHeight="1" x14ac:dyDescent="0.25">
      <c r="B20" s="10" t="s">
        <v>80</v>
      </c>
      <c r="C20" s="9">
        <v>11</v>
      </c>
    </row>
    <row r="21" spans="2:3" ht="35.1" customHeight="1" x14ac:dyDescent="0.25">
      <c r="B21" s="10" t="s">
        <v>81</v>
      </c>
      <c r="C21" s="9">
        <v>36</v>
      </c>
    </row>
    <row r="22" spans="2:3" ht="35.1" customHeight="1" x14ac:dyDescent="0.25">
      <c r="B22" s="10" t="s">
        <v>82</v>
      </c>
      <c r="C22" s="9">
        <v>53</v>
      </c>
    </row>
    <row r="23" spans="2:3" ht="35.1" customHeight="1" x14ac:dyDescent="0.25">
      <c r="B23" s="10" t="s">
        <v>83</v>
      </c>
      <c r="C23" s="9">
        <v>65</v>
      </c>
    </row>
    <row r="24" spans="2:3" ht="35.1" customHeight="1" x14ac:dyDescent="0.25">
      <c r="B24" s="10" t="s">
        <v>84</v>
      </c>
      <c r="C24" s="9">
        <v>76</v>
      </c>
    </row>
    <row r="25" spans="2:3" ht="35.1" customHeight="1" x14ac:dyDescent="0.25">
      <c r="B25" s="10" t="s">
        <v>85</v>
      </c>
      <c r="C25" s="9">
        <v>87</v>
      </c>
    </row>
    <row r="26" spans="2:3" ht="35.1" customHeight="1" x14ac:dyDescent="0.25">
      <c r="B26" s="10" t="s">
        <v>86</v>
      </c>
      <c r="C26" s="9">
        <v>18</v>
      </c>
    </row>
    <row r="27" spans="2:3" ht="35.1" customHeight="1" x14ac:dyDescent="0.25">
      <c r="B27" s="10" t="s">
        <v>87</v>
      </c>
      <c r="C27" s="9">
        <v>17</v>
      </c>
    </row>
    <row r="28" spans="2:3" ht="35.1" customHeight="1" x14ac:dyDescent="0.25">
      <c r="B28" s="10" t="s">
        <v>88</v>
      </c>
      <c r="C28" s="9">
        <v>38</v>
      </c>
    </row>
    <row r="29" spans="2:3" ht="35.1" customHeight="1" x14ac:dyDescent="0.25">
      <c r="B29" s="10" t="s">
        <v>89</v>
      </c>
      <c r="C29" s="9">
        <v>19</v>
      </c>
    </row>
    <row r="30" spans="2:3" x14ac:dyDescent="0.25">
      <c r="B30" s="11"/>
    </row>
    <row r="31" spans="2:3" x14ac:dyDescent="0.25">
      <c r="B31" s="11"/>
    </row>
    <row r="32" spans="2:3" x14ac:dyDescent="0.25">
      <c r="B32" s="11" t="s">
        <v>90</v>
      </c>
    </row>
    <row r="33" spans="2:2" x14ac:dyDescent="0.25">
      <c r="B33" s="11" t="s">
        <v>263</v>
      </c>
    </row>
    <row r="34" spans="2:2" x14ac:dyDescent="0.25">
      <c r="B34" s="11" t="s">
        <v>264</v>
      </c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</sheetData>
  <mergeCells count="1">
    <mergeCell ref="E4:E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ÍNDICE</vt:lpstr>
      <vt:lpstr>C-A1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evallejo</dc:creator>
  <cp:lastModifiedBy>INEC Lorena Ramos</cp:lastModifiedBy>
  <dcterms:created xsi:type="dcterms:W3CDTF">2024-06-06T10:24:36Z</dcterms:created>
  <dcterms:modified xsi:type="dcterms:W3CDTF">2024-06-10T20:27:30Z</dcterms:modified>
</cp:coreProperties>
</file>